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7125" tabRatio="755"/>
  </bookViews>
  <sheets>
    <sheet name="Title" sheetId="4" r:id="rId1"/>
    <sheet name="Checklist" sheetId="6" r:id="rId2"/>
    <sheet name="F1" sheetId="7" r:id="rId3"/>
    <sheet name="F2" sheetId="8" r:id="rId4"/>
    <sheet name="F2.1" sheetId="9" r:id="rId5"/>
    <sheet name="F2.2" sheetId="10" r:id="rId6"/>
    <sheet name="F2.3" sheetId="11" r:id="rId7"/>
    <sheet name="F3" sheetId="12" r:id="rId8"/>
    <sheet name="F3.1" sheetId="13" r:id="rId9"/>
    <sheet name="F3.2" sheetId="14" r:id="rId10"/>
    <sheet name="F4" sheetId="15" r:id="rId11"/>
    <sheet name="F5" sheetId="16" r:id="rId12"/>
    <sheet name="F6" sheetId="17" r:id="rId13"/>
    <sheet name="F7" sheetId="18" r:id="rId14"/>
    <sheet name="F8" sheetId="19" r:id="rId15"/>
    <sheet name="F9" sheetId="20" r:id="rId16"/>
    <sheet name="F10" sheetId="21" r:id="rId17"/>
    <sheet name="F11" sheetId="22" r:id="rId18"/>
    <sheet name="F12" sheetId="23" r:id="rId19"/>
    <sheet name="Sheet1" sheetId="1" r:id="rId20"/>
    <sheet name="Sheet2" sheetId="2" r:id="rId21"/>
    <sheet name="Sheet3" sheetId="3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123Graph_A" localSheetId="7" hidden="1">[1]CE!#REF!</definedName>
    <definedName name="__123Graph_A" localSheetId="8" hidden="1">[1]CE!#REF!</definedName>
    <definedName name="__123Graph_A" localSheetId="10" hidden="1">[1]CE!#REF!</definedName>
    <definedName name="__123Graph_A" localSheetId="11" hidden="1">[1]CE!#REF!</definedName>
    <definedName name="__123Graph_A" localSheetId="12" hidden="1">[1]CE!#REF!</definedName>
    <definedName name="__123Graph_A" localSheetId="13" hidden="1">[1]CE!#REF!</definedName>
    <definedName name="__123Graph_A" localSheetId="14" hidden="1">[1]CE!#REF!</definedName>
    <definedName name="__123Graph_A" localSheetId="15" hidden="1">[1]CE!#REF!</definedName>
    <definedName name="__123Graph_A" hidden="1">[1]CE!#REF!</definedName>
    <definedName name="__123Graph_ASTNPLF" localSheetId="7" hidden="1">[1]CE!#REF!</definedName>
    <definedName name="__123Graph_ASTNPLF" localSheetId="8" hidden="1">[1]CE!#REF!</definedName>
    <definedName name="__123Graph_ASTNPLF" localSheetId="10" hidden="1">[1]CE!#REF!</definedName>
    <definedName name="__123Graph_ASTNPLF" localSheetId="11" hidden="1">[1]CE!#REF!</definedName>
    <definedName name="__123Graph_ASTNPLF" localSheetId="12" hidden="1">[1]CE!#REF!</definedName>
    <definedName name="__123Graph_ASTNPLF" localSheetId="13" hidden="1">[1]CE!#REF!</definedName>
    <definedName name="__123Graph_ASTNPLF" localSheetId="14" hidden="1">[1]CE!#REF!</definedName>
    <definedName name="__123Graph_ASTNPLF" localSheetId="15" hidden="1">[1]CE!#REF!</definedName>
    <definedName name="__123Graph_ASTNPLF" hidden="1">[1]CE!#REF!</definedName>
    <definedName name="__123Graph_B" localSheetId="7" hidden="1">[1]CE!#REF!</definedName>
    <definedName name="__123Graph_B" localSheetId="8" hidden="1">[1]CE!#REF!</definedName>
    <definedName name="__123Graph_B" localSheetId="10" hidden="1">[1]CE!#REF!</definedName>
    <definedName name="__123Graph_B" localSheetId="11" hidden="1">[1]CE!#REF!</definedName>
    <definedName name="__123Graph_B" localSheetId="12" hidden="1">[1]CE!#REF!</definedName>
    <definedName name="__123Graph_B" localSheetId="13" hidden="1">[1]CE!#REF!</definedName>
    <definedName name="__123Graph_B" localSheetId="14" hidden="1">[1]CE!#REF!</definedName>
    <definedName name="__123Graph_B" localSheetId="15" hidden="1">[1]CE!#REF!</definedName>
    <definedName name="__123Graph_B" hidden="1">[1]CE!#REF!</definedName>
    <definedName name="__123Graph_BSTNPLF" localSheetId="7" hidden="1">[1]CE!#REF!</definedName>
    <definedName name="__123Graph_BSTNPLF" localSheetId="8" hidden="1">[1]CE!#REF!</definedName>
    <definedName name="__123Graph_BSTNPLF" localSheetId="10" hidden="1">[1]CE!#REF!</definedName>
    <definedName name="__123Graph_BSTNPLF" localSheetId="11" hidden="1">[1]CE!#REF!</definedName>
    <definedName name="__123Graph_BSTNPLF" localSheetId="12" hidden="1">[1]CE!#REF!</definedName>
    <definedName name="__123Graph_BSTNPLF" localSheetId="13" hidden="1">[1]CE!#REF!</definedName>
    <definedName name="__123Graph_BSTNPLF" localSheetId="14" hidden="1">[1]CE!#REF!</definedName>
    <definedName name="__123Graph_BSTNPLF" localSheetId="15" hidden="1">[1]CE!#REF!</definedName>
    <definedName name="__123Graph_BSTNPLF" hidden="1">[1]CE!#REF!</definedName>
    <definedName name="__123Graph_C" localSheetId="7" hidden="1">[1]CE!#REF!</definedName>
    <definedName name="__123Graph_C" localSheetId="8" hidden="1">[1]CE!#REF!</definedName>
    <definedName name="__123Graph_C" localSheetId="10" hidden="1">[1]CE!#REF!</definedName>
    <definedName name="__123Graph_C" localSheetId="11" hidden="1">[1]CE!#REF!</definedName>
    <definedName name="__123Graph_C" localSheetId="12" hidden="1">[1]CE!#REF!</definedName>
    <definedName name="__123Graph_C" localSheetId="13" hidden="1">[1]CE!#REF!</definedName>
    <definedName name="__123Graph_C" localSheetId="14" hidden="1">[1]CE!#REF!</definedName>
    <definedName name="__123Graph_C" localSheetId="15" hidden="1">[1]CE!#REF!</definedName>
    <definedName name="__123Graph_C" hidden="1">[1]CE!#REF!</definedName>
    <definedName name="__123Graph_CSTNPLF" localSheetId="7" hidden="1">[1]CE!#REF!</definedName>
    <definedName name="__123Graph_CSTNPLF" localSheetId="8" hidden="1">[1]CE!#REF!</definedName>
    <definedName name="__123Graph_CSTNPLF" localSheetId="10" hidden="1">[1]CE!#REF!</definedName>
    <definedName name="__123Graph_CSTNPLF" localSheetId="11" hidden="1">[1]CE!#REF!</definedName>
    <definedName name="__123Graph_CSTNPLF" localSheetId="12" hidden="1">[1]CE!#REF!</definedName>
    <definedName name="__123Graph_CSTNPLF" localSheetId="13" hidden="1">[1]CE!#REF!</definedName>
    <definedName name="__123Graph_CSTNPLF" localSheetId="14" hidden="1">[1]CE!#REF!</definedName>
    <definedName name="__123Graph_CSTNPLF" localSheetId="15" hidden="1">[1]CE!#REF!</definedName>
    <definedName name="__123Graph_CSTNPLF" hidden="1">[1]CE!#REF!</definedName>
    <definedName name="__123Graph_X" localSheetId="7" hidden="1">[1]CE!#REF!</definedName>
    <definedName name="__123Graph_X" localSheetId="8" hidden="1">[1]CE!#REF!</definedName>
    <definedName name="__123Graph_X" localSheetId="10" hidden="1">[1]CE!#REF!</definedName>
    <definedName name="__123Graph_X" localSheetId="11" hidden="1">[1]CE!#REF!</definedName>
    <definedName name="__123Graph_X" localSheetId="12" hidden="1">[1]CE!#REF!</definedName>
    <definedName name="__123Graph_X" localSheetId="13" hidden="1">[1]CE!#REF!</definedName>
    <definedName name="__123Graph_X" localSheetId="14" hidden="1">[1]CE!#REF!</definedName>
    <definedName name="__123Graph_X" localSheetId="15" hidden="1">[1]CE!#REF!</definedName>
    <definedName name="__123Graph_X" hidden="1">[1]CE!#REF!</definedName>
    <definedName name="__123Graph_XSTNPLF" localSheetId="7" hidden="1">[1]CE!#REF!</definedName>
    <definedName name="__123Graph_XSTNPLF" localSheetId="8" hidden="1">[1]CE!#REF!</definedName>
    <definedName name="__123Graph_XSTNPLF" localSheetId="10" hidden="1">[1]CE!#REF!</definedName>
    <definedName name="__123Graph_XSTNPLF" localSheetId="11" hidden="1">[1]CE!#REF!</definedName>
    <definedName name="__123Graph_XSTNPLF" localSheetId="12" hidden="1">[1]CE!#REF!</definedName>
    <definedName name="__123Graph_XSTNPLF" localSheetId="13" hidden="1">[1]CE!#REF!</definedName>
    <definedName name="__123Graph_XSTNPLF" localSheetId="14" hidden="1">[1]CE!#REF!</definedName>
    <definedName name="__123Graph_XSTNPLF" localSheetId="15" hidden="1">[1]CE!#REF!</definedName>
    <definedName name="__123Graph_XSTNPLF" hidden="1">[1]CE!#REF!</definedName>
    <definedName name="_Fill" localSheetId="7" hidden="1">#REF!</definedName>
    <definedName name="_Fill" localSheetId="8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hidden="1">#REF!</definedName>
    <definedName name="_Order1" hidden="1">255</definedName>
    <definedName name="A" hidden="1">[2]CE!#REF!</definedName>
    <definedName name="f3c" hidden="1">[1]CE!#REF!</definedName>
    <definedName name="f5c" hidden="1">[1]CE!#REF!</definedName>
    <definedName name="new" localSheetId="7" hidden="1">[2]CE!#REF!</definedName>
    <definedName name="new" localSheetId="8" hidden="1">[2]CE!#REF!</definedName>
    <definedName name="new" localSheetId="10" hidden="1">[2]CE!#REF!</definedName>
    <definedName name="new" localSheetId="11" hidden="1">[2]CE!#REF!</definedName>
    <definedName name="new" localSheetId="12" hidden="1">[2]CE!#REF!</definedName>
    <definedName name="new" localSheetId="13" hidden="1">[2]CE!#REF!</definedName>
    <definedName name="new" localSheetId="14" hidden="1">[2]CE!#REF!</definedName>
    <definedName name="new" localSheetId="15" hidden="1">[2]CE!#REF!</definedName>
    <definedName name="new" hidden="1">[2]CE!#REF!</definedName>
    <definedName name="_xlnm.Print_Area" localSheetId="1">Checklist!$A$1:$E$22</definedName>
    <definedName name="_xlnm.Print_Area" localSheetId="2">'F1'!$B$1:$P$19</definedName>
    <definedName name="_xlnm.Print_Area" localSheetId="16">'F10'!$A$1:$L$26</definedName>
    <definedName name="_xlnm.Print_Area" localSheetId="17">'F11'!$A$1:$K$18</definedName>
    <definedName name="_xlnm.Print_Area" localSheetId="18">'F12'!$A$1:$N$22</definedName>
    <definedName name="_xlnm.Print_Area" localSheetId="3">'F2'!$B$1:$O$10</definedName>
    <definedName name="_xlnm.Print_Area" localSheetId="4">F2.1!$A$1:$H$35</definedName>
    <definedName name="_xlnm.Print_Area" localSheetId="5">F2.2!$B$1:$H$39</definedName>
    <definedName name="_xlnm.Print_Area" localSheetId="6">F2.3!$A$1:$H$25</definedName>
    <definedName name="_xlnm.Print_Area" localSheetId="7">'F3'!$A$1:$N$10</definedName>
    <definedName name="_xlnm.Print_Area" localSheetId="10">'F4'!$B$1:$O$40</definedName>
    <definedName name="_xlnm.Print_Area" localSheetId="11">'F5'!$B$1:$N$21</definedName>
    <definedName name="_xlnm.Print_Area" localSheetId="12">'F6'!$B$1:$N$13</definedName>
    <definedName name="_xlnm.Print_Area" localSheetId="13">'F7'!$B$1:$N$21</definedName>
    <definedName name="_xlnm.Print_Area" localSheetId="14">'F8'!$B$1:$N$16</definedName>
    <definedName name="_xlnm.Print_Area" localSheetId="15">'F9'!$B$1:$H$17</definedName>
    <definedName name="_xlnm.Print_Area" localSheetId="0">Title!$A$1:$M$16</definedName>
    <definedName name="xxxx" localSheetId="7" hidden="1">[3]CE!#REF!</definedName>
    <definedName name="xxxx" localSheetId="8" hidden="1">[3]CE!#REF!</definedName>
    <definedName name="xxxx" localSheetId="10" hidden="1">[3]CE!#REF!</definedName>
    <definedName name="xxxx" localSheetId="11" hidden="1">[3]CE!#REF!</definedName>
    <definedName name="xxxx" localSheetId="12" hidden="1">[3]CE!#REF!</definedName>
    <definedName name="xxxx" localSheetId="13" hidden="1">[3]CE!#REF!</definedName>
    <definedName name="xxxx" localSheetId="14" hidden="1">[3]CE!#REF!</definedName>
    <definedName name="xxxx" localSheetId="15" hidden="1">[3]CE!#REF!</definedName>
    <definedName name="xxxx" hidden="1">[3]CE!#REF!</definedName>
  </definedNames>
  <calcPr calcId="162913"/>
</workbook>
</file>

<file path=xl/calcChain.xml><?xml version="1.0" encoding="utf-8"?>
<calcChain xmlns="http://schemas.openxmlformats.org/spreadsheetml/2006/main">
  <c r="L7" i="7" l="1"/>
  <c r="G16" i="22" l="1"/>
  <c r="E14" i="22"/>
  <c r="E18" i="22" s="1"/>
  <c r="D14" i="22"/>
  <c r="D18" i="22" s="1"/>
  <c r="G12" i="22"/>
  <c r="G11" i="22"/>
  <c r="G10" i="22"/>
  <c r="G9" i="22"/>
  <c r="G8" i="22"/>
  <c r="G7" i="22"/>
  <c r="G6" i="22"/>
  <c r="L25" i="21"/>
  <c r="H25" i="21"/>
  <c r="H24" i="21"/>
  <c r="L24" i="21" s="1"/>
  <c r="L23" i="21"/>
  <c r="H23" i="21"/>
  <c r="K22" i="21"/>
  <c r="H22" i="21"/>
  <c r="L22" i="21" s="1"/>
  <c r="F22" i="21"/>
  <c r="H21" i="21"/>
  <c r="L21" i="21" s="1"/>
  <c r="K20" i="21"/>
  <c r="F20" i="21"/>
  <c r="H20" i="21" s="1"/>
  <c r="L20" i="21" s="1"/>
  <c r="H19" i="21"/>
  <c r="L19" i="21" s="1"/>
  <c r="H18" i="21"/>
  <c r="L18" i="21" s="1"/>
  <c r="K17" i="21"/>
  <c r="H17" i="21"/>
  <c r="L17" i="21" s="1"/>
  <c r="F17" i="21"/>
  <c r="H16" i="21"/>
  <c r="L16" i="21" s="1"/>
  <c r="L15" i="21"/>
  <c r="H15" i="21"/>
  <c r="H14" i="21"/>
  <c r="L14" i="21" s="1"/>
  <c r="L13" i="21"/>
  <c r="H13" i="21"/>
  <c r="H12" i="21"/>
  <c r="L12" i="21" s="1"/>
  <c r="L11" i="21"/>
  <c r="H11" i="21"/>
  <c r="K10" i="21"/>
  <c r="G10" i="21"/>
  <c r="H10" i="21" s="1"/>
  <c r="L10" i="21" s="1"/>
  <c r="F10" i="21"/>
  <c r="K9" i="21"/>
  <c r="G9" i="21"/>
  <c r="G26" i="21" s="1"/>
  <c r="F9" i="21"/>
  <c r="B8" i="20"/>
  <c r="B9" i="20" s="1"/>
  <c r="B10" i="20" s="1"/>
  <c r="B11" i="20" s="1"/>
  <c r="B12" i="20" s="1"/>
  <c r="B13" i="20" s="1"/>
  <c r="B14" i="20" s="1"/>
  <c r="B15" i="20" s="1"/>
  <c r="B16" i="20" s="1"/>
  <c r="N15" i="19"/>
  <c r="J15" i="19"/>
  <c r="K15" i="19" s="1"/>
  <c r="F15" i="19"/>
  <c r="N14" i="19"/>
  <c r="M14" i="19"/>
  <c r="L14" i="19"/>
  <c r="K14" i="19"/>
  <c r="J14" i="19"/>
  <c r="I14" i="19"/>
  <c r="H14" i="19"/>
  <c r="G14" i="19"/>
  <c r="F14" i="19"/>
  <c r="E14" i="19"/>
  <c r="D14" i="19"/>
  <c r="N13" i="19"/>
  <c r="M13" i="19"/>
  <c r="L13" i="19"/>
  <c r="K13" i="19"/>
  <c r="J13" i="19"/>
  <c r="I13" i="19"/>
  <c r="H13" i="19"/>
  <c r="G13" i="19"/>
  <c r="F13" i="19"/>
  <c r="E13" i="19"/>
  <c r="D13" i="19"/>
  <c r="N12" i="19"/>
  <c r="M12" i="19"/>
  <c r="L12" i="19"/>
  <c r="K12" i="19"/>
  <c r="J12" i="19"/>
  <c r="I12" i="19"/>
  <c r="H12" i="19"/>
  <c r="G12" i="19"/>
  <c r="F12" i="19"/>
  <c r="E12" i="19"/>
  <c r="D12" i="19"/>
  <c r="N11" i="19"/>
  <c r="M11" i="19"/>
  <c r="L11" i="19"/>
  <c r="K11" i="19"/>
  <c r="J11" i="19"/>
  <c r="I11" i="19"/>
  <c r="H11" i="19"/>
  <c r="G11" i="19"/>
  <c r="F11" i="19"/>
  <c r="E11" i="19"/>
  <c r="D11" i="19"/>
  <c r="N10" i="19"/>
  <c r="M10" i="19"/>
  <c r="L10" i="19"/>
  <c r="K10" i="19"/>
  <c r="J10" i="19"/>
  <c r="I10" i="19"/>
  <c r="H10" i="19"/>
  <c r="G10" i="19"/>
  <c r="F10" i="19"/>
  <c r="E10" i="19"/>
  <c r="D10" i="19"/>
  <c r="N9" i="19"/>
  <c r="M9" i="19"/>
  <c r="L9" i="19"/>
  <c r="K9" i="19"/>
  <c r="J9" i="19"/>
  <c r="I9" i="19"/>
  <c r="H9" i="19"/>
  <c r="G9" i="19"/>
  <c r="F9" i="19"/>
  <c r="E9" i="19"/>
  <c r="D9" i="19"/>
  <c r="N8" i="19"/>
  <c r="M8" i="19"/>
  <c r="L8" i="19"/>
  <c r="K8" i="19"/>
  <c r="J8" i="19"/>
  <c r="I8" i="19"/>
  <c r="H8" i="19"/>
  <c r="G8" i="19"/>
  <c r="F8" i="19"/>
  <c r="E8" i="19"/>
  <c r="D8" i="19"/>
  <c r="B8" i="19"/>
  <c r="B9" i="19" s="1"/>
  <c r="B10" i="19" s="1"/>
  <c r="B11" i="19" s="1"/>
  <c r="B12" i="19" s="1"/>
  <c r="B13" i="19" s="1"/>
  <c r="B14" i="19" s="1"/>
  <c r="B15" i="19" s="1"/>
  <c r="N7" i="19"/>
  <c r="M7" i="19"/>
  <c r="L7" i="19"/>
  <c r="K7" i="19"/>
  <c r="J7" i="19"/>
  <c r="I7" i="19"/>
  <c r="H7" i="19"/>
  <c r="G7" i="19"/>
  <c r="F7" i="19"/>
  <c r="E7" i="19"/>
  <c r="D7" i="19"/>
  <c r="M15" i="18"/>
  <c r="L15" i="18"/>
  <c r="L18" i="18" s="1"/>
  <c r="J15" i="18"/>
  <c r="I15" i="18"/>
  <c r="G15" i="18"/>
  <c r="G17" i="18" s="1"/>
  <c r="J10" i="18"/>
  <c r="K10" i="18" s="1"/>
  <c r="F10" i="18"/>
  <c r="M8" i="18"/>
  <c r="M9" i="18" s="1"/>
  <c r="L8" i="18"/>
  <c r="I8" i="18"/>
  <c r="I9" i="18" s="1"/>
  <c r="J9" i="18" s="1"/>
  <c r="G8" i="18"/>
  <c r="E8" i="18"/>
  <c r="F8" i="18" s="1"/>
  <c r="B8" i="18"/>
  <c r="B9" i="18" s="1"/>
  <c r="B10" i="18" s="1"/>
  <c r="B11" i="18" s="1"/>
  <c r="B13" i="18" s="1"/>
  <c r="B14" i="18" s="1"/>
  <c r="B15" i="18" s="1"/>
  <c r="B17" i="18" s="1"/>
  <c r="B18" i="18" s="1"/>
  <c r="B19" i="18" s="1"/>
  <c r="I7" i="18"/>
  <c r="I17" i="18" s="1"/>
  <c r="E7" i="18"/>
  <c r="F7" i="18" s="1"/>
  <c r="L13" i="17"/>
  <c r="G11" i="17"/>
  <c r="G13" i="17" s="1"/>
  <c r="D11" i="17"/>
  <c r="D13" i="17" s="1"/>
  <c r="N10" i="17"/>
  <c r="K10" i="17"/>
  <c r="F10" i="17"/>
  <c r="E9" i="17"/>
  <c r="F9" i="17" s="1"/>
  <c r="M8" i="17"/>
  <c r="J8" i="17"/>
  <c r="K8" i="17" s="1"/>
  <c r="I8" i="17"/>
  <c r="F8" i="17"/>
  <c r="M7" i="17"/>
  <c r="N7" i="17" s="1"/>
  <c r="J7" i="17"/>
  <c r="I7" i="17"/>
  <c r="H7" i="17"/>
  <c r="H11" i="17" s="1"/>
  <c r="H13" i="17" s="1"/>
  <c r="E7" i="17"/>
  <c r="F35" i="16"/>
  <c r="G33" i="16"/>
  <c r="G35" i="16" s="1"/>
  <c r="F31" i="16"/>
  <c r="G30" i="16"/>
  <c r="G31" i="16" s="1"/>
  <c r="F30" i="16"/>
  <c r="I27" i="16" s="1"/>
  <c r="J28" i="16"/>
  <c r="H28" i="16"/>
  <c r="I28" i="16" s="1"/>
  <c r="J33" i="16" s="1"/>
  <c r="J35" i="16" s="1"/>
  <c r="N19" i="16"/>
  <c r="J19" i="16"/>
  <c r="K19" i="16" s="1"/>
  <c r="L18" i="16"/>
  <c r="L20" i="16" s="1"/>
  <c r="L16" i="16"/>
  <c r="G16" i="16"/>
  <c r="G20" i="16" s="1"/>
  <c r="L15" i="16"/>
  <c r="G15" i="16"/>
  <c r="M13" i="16"/>
  <c r="N13" i="16" s="1"/>
  <c r="I13" i="16"/>
  <c r="J13" i="16" s="1"/>
  <c r="K13" i="16" s="1"/>
  <c r="M12" i="16"/>
  <c r="N12" i="16" s="1"/>
  <c r="I12" i="16"/>
  <c r="J12" i="16" s="1"/>
  <c r="K12" i="16" s="1"/>
  <c r="N11" i="16"/>
  <c r="J11" i="16"/>
  <c r="K11" i="16" s="1"/>
  <c r="L10" i="16"/>
  <c r="G10" i="16"/>
  <c r="I9" i="16"/>
  <c r="J9" i="16" s="1"/>
  <c r="B9" i="16"/>
  <c r="B10" i="16" s="1"/>
  <c r="B11" i="16" s="1"/>
  <c r="B12" i="16" s="1"/>
  <c r="B13" i="16" s="1"/>
  <c r="B14" i="16" s="1"/>
  <c r="B15" i="16" s="1"/>
  <c r="B16" i="16" s="1"/>
  <c r="B17" i="16" s="1"/>
  <c r="B18" i="16" s="1"/>
  <c r="B19" i="16" s="1"/>
  <c r="B20" i="16" s="1"/>
  <c r="I8" i="16"/>
  <c r="J8" i="16" s="1"/>
  <c r="K8" i="16" s="1"/>
  <c r="L40" i="15"/>
  <c r="H40" i="15"/>
  <c r="G36" i="15"/>
  <c r="G35" i="15"/>
  <c r="G33" i="15"/>
  <c r="G32" i="15"/>
  <c r="L27" i="15"/>
  <c r="R25" i="15"/>
  <c r="R24" i="15"/>
  <c r="R23" i="15"/>
  <c r="R22" i="15"/>
  <c r="R21" i="15"/>
  <c r="R20" i="15"/>
  <c r="G20" i="15"/>
  <c r="R19" i="15"/>
  <c r="G19" i="15"/>
  <c r="R18" i="15"/>
  <c r="R17" i="15"/>
  <c r="L14" i="15"/>
  <c r="K13" i="15"/>
  <c r="J13" i="15"/>
  <c r="G13" i="15"/>
  <c r="I13" i="15" s="1"/>
  <c r="F26" i="15" s="1"/>
  <c r="K12" i="15"/>
  <c r="J12" i="15"/>
  <c r="G12" i="15"/>
  <c r="I12" i="15" s="1"/>
  <c r="F25" i="15" s="1"/>
  <c r="K11" i="15"/>
  <c r="J11" i="15"/>
  <c r="F11" i="15"/>
  <c r="I11" i="15" s="1"/>
  <c r="N10" i="15"/>
  <c r="M10" i="15"/>
  <c r="J23" i="15" s="1"/>
  <c r="I10" i="15"/>
  <c r="N9" i="15"/>
  <c r="M9" i="15"/>
  <c r="J22" i="15" s="1"/>
  <c r="G9" i="15"/>
  <c r="I9" i="15" s="1"/>
  <c r="K8" i="15"/>
  <c r="J8" i="15"/>
  <c r="N8" i="15" s="1"/>
  <c r="G8" i="15"/>
  <c r="I8" i="15" s="1"/>
  <c r="F21" i="15" s="1"/>
  <c r="K7" i="15"/>
  <c r="J7" i="15"/>
  <c r="F7" i="15"/>
  <c r="J6" i="15"/>
  <c r="N6" i="15" s="1"/>
  <c r="I6" i="15"/>
  <c r="G14" i="12"/>
  <c r="F10" i="12"/>
  <c r="M9" i="12"/>
  <c r="N9" i="12" s="1"/>
  <c r="I9" i="12"/>
  <c r="J9" i="12" s="1"/>
  <c r="K9" i="12" s="1"/>
  <c r="F9" i="12"/>
  <c r="M8" i="12"/>
  <c r="N8" i="12" s="1"/>
  <c r="J8" i="12"/>
  <c r="K8" i="12" s="1"/>
  <c r="H8" i="12"/>
  <c r="F8" i="12"/>
  <c r="I7" i="12"/>
  <c r="J7" i="12" s="1"/>
  <c r="F7" i="12"/>
  <c r="K45" i="11"/>
  <c r="J45" i="11"/>
  <c r="L44" i="11" s="1"/>
  <c r="M44" i="11"/>
  <c r="K43" i="11"/>
  <c r="J43" i="11"/>
  <c r="M42" i="11"/>
  <c r="M41" i="11"/>
  <c r="M40" i="11"/>
  <c r="M39" i="11"/>
  <c r="M38" i="11"/>
  <c r="H37" i="11"/>
  <c r="G32" i="11"/>
  <c r="J30" i="11"/>
  <c r="J29" i="11"/>
  <c r="J28" i="11"/>
  <c r="G27" i="11"/>
  <c r="J26" i="11"/>
  <c r="J25" i="11"/>
  <c r="J23" i="11"/>
  <c r="H20" i="11"/>
  <c r="H27" i="11" s="1"/>
  <c r="E18" i="11"/>
  <c r="D18" i="11"/>
  <c r="S15" i="11"/>
  <c r="K15" i="11"/>
  <c r="J15" i="11"/>
  <c r="K13" i="11" s="1"/>
  <c r="S14" i="11"/>
  <c r="Q14" i="11"/>
  <c r="K14" i="11"/>
  <c r="F14" i="11"/>
  <c r="S13" i="11"/>
  <c r="Q13" i="11"/>
  <c r="S12" i="11"/>
  <c r="Q12" i="11"/>
  <c r="K12" i="11"/>
  <c r="S11" i="11"/>
  <c r="Q11" i="11"/>
  <c r="K11" i="11"/>
  <c r="S10" i="11"/>
  <c r="Q10" i="11"/>
  <c r="K10" i="11"/>
  <c r="S9" i="11"/>
  <c r="Q9" i="11"/>
  <c r="K9" i="11"/>
  <c r="S8" i="11"/>
  <c r="Q8" i="11"/>
  <c r="K8" i="11"/>
  <c r="S7" i="11"/>
  <c r="Q7" i="11"/>
  <c r="K7" i="11"/>
  <c r="F36" i="10"/>
  <c r="G36" i="10" s="1"/>
  <c r="H36" i="10" s="1"/>
  <c r="H34" i="10"/>
  <c r="G34" i="10"/>
  <c r="E33" i="10"/>
  <c r="D33" i="10"/>
  <c r="G33" i="10" s="1"/>
  <c r="E32" i="10"/>
  <c r="D32" i="10"/>
  <c r="G32" i="10" s="1"/>
  <c r="G31" i="10"/>
  <c r="H31" i="10" s="1"/>
  <c r="F31" i="10"/>
  <c r="E30" i="10"/>
  <c r="D30" i="10"/>
  <c r="G30" i="10" s="1"/>
  <c r="G29" i="10"/>
  <c r="H29" i="10" s="1"/>
  <c r="H28" i="10"/>
  <c r="G28" i="10"/>
  <c r="G27" i="10"/>
  <c r="H27" i="10" s="1"/>
  <c r="H26" i="10"/>
  <c r="G26" i="10"/>
  <c r="E25" i="10"/>
  <c r="D25" i="10"/>
  <c r="G25" i="10" s="1"/>
  <c r="G24" i="10"/>
  <c r="H24" i="10" s="1"/>
  <c r="G23" i="10"/>
  <c r="H23" i="10" s="1"/>
  <c r="G22" i="10"/>
  <c r="H22" i="10" s="1"/>
  <c r="H21" i="10"/>
  <c r="G21" i="10"/>
  <c r="G20" i="10"/>
  <c r="H20" i="10" s="1"/>
  <c r="D19" i="10"/>
  <c r="G19" i="10" s="1"/>
  <c r="H18" i="10"/>
  <c r="G18" i="10"/>
  <c r="F18" i="10" s="1"/>
  <c r="E17" i="10"/>
  <c r="D17" i="10"/>
  <c r="G16" i="10"/>
  <c r="H16" i="10" s="1"/>
  <c r="E16" i="10"/>
  <c r="H15" i="10"/>
  <c r="G15" i="10"/>
  <c r="G14" i="10"/>
  <c r="H14" i="10" s="1"/>
  <c r="G13" i="10"/>
  <c r="H13" i="10" s="1"/>
  <c r="E12" i="10"/>
  <c r="D12" i="10"/>
  <c r="G12" i="10" s="1"/>
  <c r="H12" i="10" s="1"/>
  <c r="D11" i="10"/>
  <c r="G11" i="10" s="1"/>
  <c r="F11" i="10" s="1"/>
  <c r="H10" i="10"/>
  <c r="G10" i="10"/>
  <c r="E9" i="10"/>
  <c r="D9" i="10"/>
  <c r="G9" i="10" s="1"/>
  <c r="D8" i="10"/>
  <c r="G8" i="10" s="1"/>
  <c r="H8" i="10" s="1"/>
  <c r="E7" i="10"/>
  <c r="D7" i="10"/>
  <c r="G7" i="10" s="1"/>
  <c r="H7" i="10" s="1"/>
  <c r="H32" i="9"/>
  <c r="F32" i="9"/>
  <c r="D32" i="9"/>
  <c r="G30" i="9"/>
  <c r="H30" i="9" s="1"/>
  <c r="E30" i="9"/>
  <c r="E29" i="9"/>
  <c r="D29" i="9"/>
  <c r="G29" i="9" s="1"/>
  <c r="E28" i="9"/>
  <c r="D28" i="9"/>
  <c r="G28" i="9" s="1"/>
  <c r="E27" i="9"/>
  <c r="D27" i="9"/>
  <c r="G27" i="9" s="1"/>
  <c r="E26" i="9"/>
  <c r="D26" i="9"/>
  <c r="G26" i="9" s="1"/>
  <c r="E25" i="9"/>
  <c r="D25" i="9"/>
  <c r="G25" i="9" s="1"/>
  <c r="B25" i="9"/>
  <c r="B26" i="9" s="1"/>
  <c r="B27" i="9" s="1"/>
  <c r="B28" i="9" s="1"/>
  <c r="E24" i="9"/>
  <c r="D24" i="9"/>
  <c r="G24" i="9" s="1"/>
  <c r="E23" i="9"/>
  <c r="D23" i="9"/>
  <c r="G23" i="9" s="1"/>
  <c r="H23" i="9" s="1"/>
  <c r="E22" i="9"/>
  <c r="D22" i="9"/>
  <c r="G22" i="9" s="1"/>
  <c r="E21" i="9"/>
  <c r="D21" i="9"/>
  <c r="G21" i="9" s="1"/>
  <c r="E20" i="9"/>
  <c r="D20" i="9"/>
  <c r="G20" i="9" s="1"/>
  <c r="E19" i="9"/>
  <c r="D19" i="9"/>
  <c r="G19" i="9" s="1"/>
  <c r="H19" i="9" s="1"/>
  <c r="E18" i="9"/>
  <c r="D18" i="9"/>
  <c r="G18" i="9" s="1"/>
  <c r="E17" i="9"/>
  <c r="D17" i="9"/>
  <c r="G17" i="9" s="1"/>
  <c r="E16" i="9"/>
  <c r="D16" i="9"/>
  <c r="G16" i="9" s="1"/>
  <c r="E15" i="9"/>
  <c r="D15" i="9"/>
  <c r="G15" i="9" s="1"/>
  <c r="H15" i="9" s="1"/>
  <c r="E14" i="9"/>
  <c r="D14" i="9"/>
  <c r="G14" i="9" s="1"/>
  <c r="E13" i="9"/>
  <c r="D13" i="9"/>
  <c r="G13" i="9" s="1"/>
  <c r="E12" i="9"/>
  <c r="D12" i="9"/>
  <c r="G12" i="9" s="1"/>
  <c r="H12" i="9" s="1"/>
  <c r="E11" i="9"/>
  <c r="D11" i="9"/>
  <c r="G11" i="9" s="1"/>
  <c r="E10" i="9"/>
  <c r="D10" i="9"/>
  <c r="G10" i="9" s="1"/>
  <c r="E9" i="9"/>
  <c r="D9" i="9"/>
  <c r="G9" i="9" s="1"/>
  <c r="E8" i="9"/>
  <c r="D8" i="9"/>
  <c r="G8" i="9" s="1"/>
  <c r="H8" i="9" s="1"/>
  <c r="E7" i="9"/>
  <c r="D7" i="9"/>
  <c r="G7" i="9" s="1"/>
  <c r="M10" i="8"/>
  <c r="H10" i="8"/>
  <c r="E10" i="8"/>
  <c r="N9" i="8"/>
  <c r="O9" i="8" s="1"/>
  <c r="K9" i="8"/>
  <c r="L9" i="8" s="1"/>
  <c r="J9" i="8"/>
  <c r="I9" i="8"/>
  <c r="F9" i="8"/>
  <c r="G9" i="8" s="1"/>
  <c r="N8" i="8"/>
  <c r="O8" i="8" s="1"/>
  <c r="K8" i="8"/>
  <c r="L8" i="8" s="1"/>
  <c r="J8" i="8"/>
  <c r="I8" i="8"/>
  <c r="F8" i="8"/>
  <c r="G8" i="8" s="1"/>
  <c r="B8" i="8"/>
  <c r="B9" i="8" s="1"/>
  <c r="B10" i="8" s="1"/>
  <c r="N7" i="8"/>
  <c r="O7" i="8" s="1"/>
  <c r="K7" i="8"/>
  <c r="J7" i="8"/>
  <c r="I7" i="8"/>
  <c r="F7" i="8"/>
  <c r="G7" i="8" s="1"/>
  <c r="D30" i="7"/>
  <c r="D27" i="7"/>
  <c r="D25" i="7"/>
  <c r="D24" i="7"/>
  <c r="D22" i="7"/>
  <c r="I19" i="7"/>
  <c r="I17" i="7"/>
  <c r="G17" i="7"/>
  <c r="D35" i="7" s="1"/>
  <c r="D36" i="7" s="1"/>
  <c r="F17" i="7"/>
  <c r="K28" i="7" s="1"/>
  <c r="H16" i="7"/>
  <c r="H14" i="7"/>
  <c r="H13" i="7"/>
  <c r="O11" i="7"/>
  <c r="G24" i="7" s="1"/>
  <c r="L11" i="7"/>
  <c r="E24" i="7" s="1"/>
  <c r="K11" i="7"/>
  <c r="J11" i="7"/>
  <c r="H11" i="7"/>
  <c r="J10" i="7"/>
  <c r="H10" i="7"/>
  <c r="O9" i="7"/>
  <c r="P9" i="7" s="1"/>
  <c r="L9" i="7"/>
  <c r="E23" i="7" s="1"/>
  <c r="K9" i="7"/>
  <c r="H9" i="7"/>
  <c r="O8" i="7"/>
  <c r="G22" i="7" s="1"/>
  <c r="K8" i="7"/>
  <c r="L8" i="7" s="1"/>
  <c r="E22" i="7" s="1"/>
  <c r="J8" i="7"/>
  <c r="H8" i="7"/>
  <c r="B8" i="7"/>
  <c r="B9" i="7" s="1"/>
  <c r="B10" i="7" s="1"/>
  <c r="B11" i="7" s="1"/>
  <c r="O7" i="7"/>
  <c r="G27" i="7" s="1"/>
  <c r="N7" i="7"/>
  <c r="N17" i="7" s="1"/>
  <c r="E25" i="7"/>
  <c r="K7" i="7"/>
  <c r="J7" i="7"/>
  <c r="H7" i="7"/>
  <c r="K25" i="7" s="1"/>
  <c r="B7" i="6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H9" i="21" l="1"/>
  <c r="L9" i="21" s="1"/>
  <c r="H17" i="7"/>
  <c r="Q15" i="11"/>
  <c r="K26" i="21"/>
  <c r="G18" i="22"/>
  <c r="D28" i="7"/>
  <c r="D32" i="7" s="1"/>
  <c r="D33" i="7" s="1"/>
  <c r="R26" i="15"/>
  <c r="L43" i="11"/>
  <c r="D21" i="11" s="1"/>
  <c r="G18" i="16"/>
  <c r="L17" i="18"/>
  <c r="F26" i="21"/>
  <c r="H26" i="21" s="1"/>
  <c r="I26" i="21" s="1"/>
  <c r="J26" i="21" s="1"/>
  <c r="E11" i="17"/>
  <c r="E13" i="17" s="1"/>
  <c r="F13" i="17" s="1"/>
  <c r="G27" i="15"/>
  <c r="K10" i="8"/>
  <c r="L10" i="8" s="1"/>
  <c r="H18" i="11"/>
  <c r="K18" i="11" s="1"/>
  <c r="L13" i="11" s="1"/>
  <c r="O9" i="15"/>
  <c r="E16" i="19"/>
  <c r="F16" i="19" s="1"/>
  <c r="I16" i="19"/>
  <c r="M16" i="19"/>
  <c r="N16" i="19" s="1"/>
  <c r="M7" i="15"/>
  <c r="J20" i="15" s="1"/>
  <c r="J16" i="19"/>
  <c r="K16" i="19" s="1"/>
  <c r="H16" i="19"/>
  <c r="M9" i="16"/>
  <c r="N9" i="16" s="1"/>
  <c r="K9" i="16"/>
  <c r="P7" i="7"/>
  <c r="P11" i="7"/>
  <c r="F16" i="10"/>
  <c r="P8" i="7"/>
  <c r="M9" i="7"/>
  <c r="M11" i="15"/>
  <c r="J24" i="15" s="1"/>
  <c r="J8" i="18"/>
  <c r="K8" i="18" s="1"/>
  <c r="I10" i="16"/>
  <c r="J10" i="16" s="1"/>
  <c r="K10" i="16" s="1"/>
  <c r="J7" i="18"/>
  <c r="J17" i="18" s="1"/>
  <c r="K17" i="18" s="1"/>
  <c r="O11" i="15"/>
  <c r="N11" i="15"/>
  <c r="G23" i="7"/>
  <c r="J10" i="8"/>
  <c r="E35" i="10"/>
  <c r="E37" i="10" s="1"/>
  <c r="M7" i="7"/>
  <c r="M11" i="7"/>
  <c r="I10" i="8"/>
  <c r="E31" i="9"/>
  <c r="E33" i="9" s="1"/>
  <c r="F30" i="9"/>
  <c r="H11" i="10"/>
  <c r="D35" i="10"/>
  <c r="D37" i="10" s="1"/>
  <c r="F41" i="10" s="1"/>
  <c r="G41" i="10" s="1"/>
  <c r="F14" i="15"/>
  <c r="G14" i="15"/>
  <c r="M8" i="15"/>
  <c r="J21" i="15" s="1"/>
  <c r="M21" i="15" s="1"/>
  <c r="J34" i="15" s="1"/>
  <c r="M34" i="15" s="1"/>
  <c r="G40" i="15"/>
  <c r="N8" i="18"/>
  <c r="F22" i="15"/>
  <c r="K22" i="15" s="1"/>
  <c r="M22" i="15" s="1"/>
  <c r="J35" i="15" s="1"/>
  <c r="K14" i="15"/>
  <c r="O10" i="15"/>
  <c r="I15" i="16"/>
  <c r="J15" i="16" s="1"/>
  <c r="M8" i="16" s="1"/>
  <c r="J31" i="11"/>
  <c r="K23" i="11" s="1"/>
  <c r="L23" i="11" s="1"/>
  <c r="M12" i="15"/>
  <c r="O12" i="15" s="1"/>
  <c r="M13" i="15"/>
  <c r="O13" i="15" s="1"/>
  <c r="F23" i="15"/>
  <c r="K23" i="15" s="1"/>
  <c r="M23" i="15" s="1"/>
  <c r="J36" i="15" s="1"/>
  <c r="G14" i="22"/>
  <c r="L26" i="21"/>
  <c r="K9" i="18"/>
  <c r="J18" i="18"/>
  <c r="K18" i="18" s="1"/>
  <c r="M18" i="18"/>
  <c r="N18" i="18" s="1"/>
  <c r="N9" i="18"/>
  <c r="L19" i="18"/>
  <c r="I18" i="18"/>
  <c r="I19" i="18" s="1"/>
  <c r="E9" i="18"/>
  <c r="E17" i="18"/>
  <c r="G18" i="18"/>
  <c r="G19" i="18" s="1"/>
  <c r="I11" i="18"/>
  <c r="J11" i="18" s="1"/>
  <c r="F11" i="17"/>
  <c r="F7" i="17"/>
  <c r="K7" i="17"/>
  <c r="N8" i="17"/>
  <c r="I30" i="16"/>
  <c r="J27" i="16" s="1"/>
  <c r="H33" i="16"/>
  <c r="H27" i="16"/>
  <c r="I21" i="15"/>
  <c r="F24" i="15"/>
  <c r="N12" i="15"/>
  <c r="J14" i="15"/>
  <c r="F19" i="15"/>
  <c r="K25" i="15"/>
  <c r="K26" i="15"/>
  <c r="N13" i="15"/>
  <c r="M6" i="15"/>
  <c r="I7" i="15"/>
  <c r="N7" i="15"/>
  <c r="I25" i="15"/>
  <c r="I26" i="15"/>
  <c r="J16" i="12"/>
  <c r="K7" i="12"/>
  <c r="J10" i="12"/>
  <c r="I8" i="12"/>
  <c r="I10" i="12" s="1"/>
  <c r="G18" i="11"/>
  <c r="F19" i="10"/>
  <c r="H19" i="10"/>
  <c r="H25" i="10"/>
  <c r="F25" i="10"/>
  <c r="F32" i="10"/>
  <c r="H32" i="10"/>
  <c r="H9" i="10"/>
  <c r="F9" i="10"/>
  <c r="F30" i="10"/>
  <c r="H30" i="10"/>
  <c r="F33" i="10"/>
  <c r="H33" i="10"/>
  <c r="F7" i="10"/>
  <c r="F8" i="10"/>
  <c r="F12" i="10"/>
  <c r="G17" i="10"/>
  <c r="G35" i="10" s="1"/>
  <c r="G37" i="10" s="1"/>
  <c r="H7" i="9"/>
  <c r="F7" i="9"/>
  <c r="G31" i="9"/>
  <c r="G33" i="9" s="1"/>
  <c r="F14" i="9"/>
  <c r="H14" i="9"/>
  <c r="F21" i="9"/>
  <c r="H21" i="9"/>
  <c r="F26" i="9"/>
  <c r="H26" i="9"/>
  <c r="F28" i="9"/>
  <c r="H28" i="9"/>
  <c r="F10" i="9"/>
  <c r="H10" i="9"/>
  <c r="F17" i="9"/>
  <c r="H17" i="9"/>
  <c r="H24" i="9"/>
  <c r="F24" i="9"/>
  <c r="H13" i="9"/>
  <c r="F13" i="9"/>
  <c r="H20" i="9"/>
  <c r="F20" i="9"/>
  <c r="F22" i="9"/>
  <c r="H22" i="9"/>
  <c r="F25" i="9"/>
  <c r="H25" i="9"/>
  <c r="F27" i="9"/>
  <c r="H27" i="9"/>
  <c r="F29" i="9"/>
  <c r="H29" i="9"/>
  <c r="H9" i="9"/>
  <c r="F9" i="9"/>
  <c r="H11" i="9"/>
  <c r="F11" i="9"/>
  <c r="H16" i="9"/>
  <c r="F16" i="9"/>
  <c r="F18" i="9"/>
  <c r="H18" i="9"/>
  <c r="J14" i="9"/>
  <c r="D31" i="9"/>
  <c r="D33" i="9" s="1"/>
  <c r="E39" i="9" s="1"/>
  <c r="F8" i="9"/>
  <c r="F12" i="9"/>
  <c r="F15" i="9"/>
  <c r="F19" i="9"/>
  <c r="F23" i="9"/>
  <c r="F10" i="8"/>
  <c r="G10" i="8" s="1"/>
  <c r="N10" i="8"/>
  <c r="O10" i="8" s="1"/>
  <c r="L7" i="8"/>
  <c r="D37" i="7"/>
  <c r="F19" i="7"/>
  <c r="I25" i="7"/>
  <c r="G25" i="7"/>
  <c r="G28" i="7" s="1"/>
  <c r="E27" i="7"/>
  <c r="E28" i="7" s="1"/>
  <c r="M8" i="7"/>
  <c r="K24" i="11" l="1"/>
  <c r="L24" i="11" s="1"/>
  <c r="I14" i="16"/>
  <c r="J14" i="16" s="1"/>
  <c r="K14" i="16" s="1"/>
  <c r="K28" i="11"/>
  <c r="L28" i="11" s="1"/>
  <c r="I31" i="16"/>
  <c r="K31" i="11"/>
  <c r="I22" i="15"/>
  <c r="H15" i="11"/>
  <c r="L12" i="11"/>
  <c r="K27" i="11"/>
  <c r="L27" i="11" s="1"/>
  <c r="N22" i="15"/>
  <c r="K26" i="11"/>
  <c r="L26" i="11" s="1"/>
  <c r="K29" i="11"/>
  <c r="L29" i="11" s="1"/>
  <c r="K25" i="11"/>
  <c r="L25" i="11" s="1"/>
  <c r="K30" i="11"/>
  <c r="L30" i="11" s="1"/>
  <c r="L7" i="11"/>
  <c r="K7" i="18"/>
  <c r="H14" i="11"/>
  <c r="L15" i="11"/>
  <c r="H16" i="11"/>
  <c r="H17" i="11"/>
  <c r="L11" i="11"/>
  <c r="L14" i="11"/>
  <c r="H13" i="11"/>
  <c r="H7" i="11"/>
  <c r="H21" i="11"/>
  <c r="L10" i="11"/>
  <c r="L8" i="11"/>
  <c r="K15" i="16"/>
  <c r="H9" i="11"/>
  <c r="H8" i="11"/>
  <c r="L9" i="11"/>
  <c r="I23" i="15"/>
  <c r="F36" i="15" s="1"/>
  <c r="J25" i="15"/>
  <c r="N25" i="15" s="1"/>
  <c r="I16" i="16"/>
  <c r="J16" i="16" s="1"/>
  <c r="K16" i="16" s="1"/>
  <c r="O8" i="15"/>
  <c r="N23" i="15"/>
  <c r="J26" i="15"/>
  <c r="N26" i="15" s="1"/>
  <c r="N14" i="15"/>
  <c r="N21" i="15"/>
  <c r="M7" i="18"/>
  <c r="K11" i="18"/>
  <c r="F9" i="18"/>
  <c r="E18" i="18"/>
  <c r="F18" i="18" s="1"/>
  <c r="F17" i="18"/>
  <c r="J19" i="18"/>
  <c r="K19" i="18" s="1"/>
  <c r="E11" i="18"/>
  <c r="F11" i="18" s="1"/>
  <c r="H35" i="16"/>
  <c r="I33" i="16"/>
  <c r="I35" i="16" s="1"/>
  <c r="M15" i="16"/>
  <c r="N15" i="16" s="1"/>
  <c r="N8" i="16"/>
  <c r="M10" i="16"/>
  <c r="H30" i="16"/>
  <c r="H31" i="16" s="1"/>
  <c r="J30" i="16"/>
  <c r="J31" i="16" s="1"/>
  <c r="O7" i="15"/>
  <c r="F20" i="15"/>
  <c r="F27" i="15" s="1"/>
  <c r="O23" i="15"/>
  <c r="F38" i="15"/>
  <c r="K19" i="15"/>
  <c r="I19" i="15"/>
  <c r="N24" i="15"/>
  <c r="I24" i="15"/>
  <c r="K24" i="15"/>
  <c r="M24" i="15" s="1"/>
  <c r="J37" i="15" s="1"/>
  <c r="F39" i="15"/>
  <c r="O22" i="15"/>
  <c r="F35" i="15"/>
  <c r="J19" i="15"/>
  <c r="M14" i="15"/>
  <c r="F34" i="15"/>
  <c r="O21" i="15"/>
  <c r="I14" i="15"/>
  <c r="O6" i="15"/>
  <c r="K10" i="12"/>
  <c r="M7" i="12"/>
  <c r="G16" i="11"/>
  <c r="F16" i="11" s="1"/>
  <c r="G15" i="11"/>
  <c r="F15" i="11" s="1"/>
  <c r="G9" i="11"/>
  <c r="F9" i="11" s="1"/>
  <c r="G7" i="11"/>
  <c r="F7" i="11" s="1"/>
  <c r="G13" i="11"/>
  <c r="F13" i="11" s="1"/>
  <c r="H17" i="10"/>
  <c r="H35" i="10" s="1"/>
  <c r="H37" i="10" s="1"/>
  <c r="F17" i="10"/>
  <c r="F35" i="10" s="1"/>
  <c r="F37" i="10" s="1"/>
  <c r="F31" i="9"/>
  <c r="F33" i="9" s="1"/>
  <c r="H31" i="9"/>
  <c r="H33" i="9" s="1"/>
  <c r="L31" i="11" l="1"/>
  <c r="M25" i="15"/>
  <c r="J38" i="15" s="1"/>
  <c r="N38" i="15" s="1"/>
  <c r="I18" i="16"/>
  <c r="J18" i="16" s="1"/>
  <c r="K18" i="16" s="1"/>
  <c r="E19" i="18"/>
  <c r="H24" i="18" s="1"/>
  <c r="O14" i="15"/>
  <c r="M26" i="15"/>
  <c r="J39" i="15" s="1"/>
  <c r="N39" i="15" s="1"/>
  <c r="M17" i="18"/>
  <c r="M11" i="18"/>
  <c r="N11" i="18" s="1"/>
  <c r="N7" i="18"/>
  <c r="N10" i="16"/>
  <c r="M14" i="16"/>
  <c r="N14" i="16" s="1"/>
  <c r="J27" i="15"/>
  <c r="M19" i="15"/>
  <c r="K39" i="15"/>
  <c r="I39" i="15"/>
  <c r="K20" i="15"/>
  <c r="M20" i="15" s="1"/>
  <c r="J33" i="15" s="1"/>
  <c r="N20" i="15"/>
  <c r="I20" i="15"/>
  <c r="I34" i="15"/>
  <c r="O34" i="15" s="1"/>
  <c r="N34" i="15"/>
  <c r="O24" i="15"/>
  <c r="F37" i="15"/>
  <c r="N36" i="15"/>
  <c r="I36" i="15"/>
  <c r="K36" i="15"/>
  <c r="M36" i="15" s="1"/>
  <c r="N35" i="15"/>
  <c r="I35" i="15"/>
  <c r="K35" i="15"/>
  <c r="M35" i="15" s="1"/>
  <c r="F32" i="15"/>
  <c r="I27" i="15"/>
  <c r="K38" i="15"/>
  <c r="I38" i="15"/>
  <c r="N19" i="15"/>
  <c r="M10" i="12"/>
  <c r="N10" i="12" s="1"/>
  <c r="N7" i="12"/>
  <c r="F18" i="11"/>
  <c r="M38" i="15" l="1"/>
  <c r="O38" i="15" s="1"/>
  <c r="O25" i="15"/>
  <c r="I20" i="16"/>
  <c r="J20" i="16" s="1"/>
  <c r="K20" i="16" s="1"/>
  <c r="O36" i="15"/>
  <c r="F19" i="18"/>
  <c r="O26" i="15"/>
  <c r="M16" i="16"/>
  <c r="N16" i="16" s="1"/>
  <c r="M39" i="15"/>
  <c r="O39" i="15" s="1"/>
  <c r="M19" i="18"/>
  <c r="N19" i="18" s="1"/>
  <c r="N17" i="18"/>
  <c r="J32" i="15"/>
  <c r="N32" i="15" s="1"/>
  <c r="M27" i="15"/>
  <c r="K32" i="15"/>
  <c r="I32" i="15"/>
  <c r="K37" i="15"/>
  <c r="M37" i="15" s="1"/>
  <c r="N37" i="15"/>
  <c r="I37" i="15"/>
  <c r="F33" i="15"/>
  <c r="O20" i="15"/>
  <c r="K27" i="15"/>
  <c r="N27" i="15"/>
  <c r="O19" i="15"/>
  <c r="O35" i="15"/>
  <c r="M18" i="16" l="1"/>
  <c r="N18" i="16" s="1"/>
  <c r="O27" i="15"/>
  <c r="N33" i="15"/>
  <c r="N40" i="15" s="1"/>
  <c r="K33" i="15"/>
  <c r="M33" i="15" s="1"/>
  <c r="I33" i="15"/>
  <c r="I40" i="15" s="1"/>
  <c r="M32" i="15"/>
  <c r="J40" i="15"/>
  <c r="O37" i="15"/>
  <c r="F40" i="15"/>
  <c r="M20" i="16" l="1"/>
  <c r="N20" i="16" s="1"/>
  <c r="M40" i="15"/>
  <c r="O33" i="15"/>
  <c r="K40" i="15"/>
  <c r="O32" i="15"/>
  <c r="O40" i="15" l="1"/>
  <c r="O13" i="7" l="1"/>
  <c r="L13" i="7"/>
  <c r="K13" i="7"/>
  <c r="J13" i="7"/>
  <c r="J17" i="7" s="1"/>
  <c r="E30" i="7" l="1"/>
  <c r="E32" i="7" s="1"/>
  <c r="E33" i="7" s="1"/>
  <c r="M13" i="7"/>
  <c r="P13" i="7"/>
  <c r="G30" i="7"/>
  <c r="G32" i="7" s="1"/>
  <c r="G33" i="7" s="1"/>
  <c r="M9" i="17" l="1"/>
  <c r="N9" i="17" l="1"/>
  <c r="M11" i="17"/>
  <c r="M13" i="17" l="1"/>
  <c r="N13" i="17" s="1"/>
  <c r="N11" i="17"/>
  <c r="O10" i="7" l="1"/>
  <c r="P10" i="7" l="1"/>
  <c r="O17" i="7"/>
  <c r="O19" i="7" l="1"/>
  <c r="P17" i="7"/>
  <c r="G35" i="7"/>
  <c r="G36" i="7" s="1"/>
  <c r="G37" i="7" s="1"/>
  <c r="J9" i="17" l="1"/>
  <c r="K9" i="17" l="1"/>
  <c r="K11" i="17" s="1"/>
  <c r="I9" i="17"/>
  <c r="I11" i="17" s="1"/>
  <c r="I13" i="17" s="1"/>
  <c r="J11" i="17"/>
  <c r="K16" i="17" l="1"/>
  <c r="J13" i="17"/>
  <c r="K13" i="17" s="1"/>
  <c r="L10" i="7" l="1"/>
  <c r="K10" i="7"/>
  <c r="K17" i="7" s="1"/>
  <c r="M10" i="7" l="1"/>
  <c r="L17" i="7"/>
  <c r="M17" i="7" l="1"/>
  <c r="E35" i="7"/>
  <c r="E36" i="7" s="1"/>
  <c r="E37" i="7" s="1"/>
  <c r="L19" i="7"/>
</calcChain>
</file>

<file path=xl/sharedStrings.xml><?xml version="1.0" encoding="utf-8"?>
<sst xmlns="http://schemas.openxmlformats.org/spreadsheetml/2006/main" count="866" uniqueCount="360">
  <si>
    <t>Appendix 3: Tariff Filing Forms (SLDC)</t>
  </si>
  <si>
    <t>Particulars</t>
  </si>
  <si>
    <t>FY 2025-26</t>
  </si>
  <si>
    <t>Variation</t>
  </si>
  <si>
    <t xml:space="preserve"> Tariff Filing Formats - SLDC</t>
  </si>
  <si>
    <t>Checklist</t>
  </si>
  <si>
    <t>S. No.</t>
  </si>
  <si>
    <t>Form</t>
  </si>
  <si>
    <t>Title</t>
  </si>
  <si>
    <t>Tick</t>
  </si>
  <si>
    <t>Form 1</t>
  </si>
  <si>
    <t>Summary Sheet</t>
  </si>
  <si>
    <t>Form 2</t>
  </si>
  <si>
    <t>Operation and Maintenance Expenses</t>
  </si>
  <si>
    <t>Form 2.1</t>
  </si>
  <si>
    <t>Employee Expenses</t>
  </si>
  <si>
    <t>Form 2.2</t>
  </si>
  <si>
    <t>Administration &amp; General Expenses</t>
  </si>
  <si>
    <t>Form 2.3</t>
  </si>
  <si>
    <t>Repair &amp; Maintenance Expenses</t>
  </si>
  <si>
    <t>Form 3</t>
  </si>
  <si>
    <t>Summary of Capital Expenditure and Capitalisation</t>
  </si>
  <si>
    <t>Form 3.1</t>
  </si>
  <si>
    <t>Statement of Additional Capitalisation after COD</t>
  </si>
  <si>
    <t>Form 3.2</t>
  </si>
  <si>
    <t>Financing of Additional Capitalisation</t>
  </si>
  <si>
    <t>Form 4</t>
  </si>
  <si>
    <t>Fixed Assets &amp; Depreciation</t>
  </si>
  <si>
    <t>Form 5</t>
  </si>
  <si>
    <t>Interest and finance charges on loan</t>
  </si>
  <si>
    <t>Form 6</t>
  </si>
  <si>
    <t>Interest on working capital</t>
  </si>
  <si>
    <t>Form 7</t>
  </si>
  <si>
    <t>Return on Equity</t>
  </si>
  <si>
    <t>Form 8</t>
  </si>
  <si>
    <t>Non-Tariff Income</t>
  </si>
  <si>
    <t>Form 9</t>
  </si>
  <si>
    <t>Income from Open Access Charges</t>
  </si>
  <si>
    <t>Form 10</t>
  </si>
  <si>
    <t>Revenue from Transmission Charges</t>
  </si>
  <si>
    <t>Form 11</t>
  </si>
  <si>
    <t>Summary of true-up</t>
  </si>
  <si>
    <t>Form 12</t>
  </si>
  <si>
    <t>Contracted Capacity</t>
  </si>
  <si>
    <t>SLDC</t>
  </si>
  <si>
    <t>Form 1:  Summary Sheet</t>
  </si>
  <si>
    <t>(Rs. Crore)</t>
  </si>
  <si>
    <t>Units</t>
  </si>
  <si>
    <t>Reference</t>
  </si>
  <si>
    <t xml:space="preserve">FY 2024-25       </t>
  </si>
  <si>
    <t>FY 2025-2026</t>
  </si>
  <si>
    <t>FY 2026-2027</t>
  </si>
  <si>
    <t>ATP Order</t>
  </si>
  <si>
    <t>Apr-Sep</t>
  </si>
  <si>
    <t xml:space="preserve">Oct-Mar        </t>
  </si>
  <si>
    <t>Apr - Mar</t>
  </si>
  <si>
    <t>5th MYT Order</t>
  </si>
  <si>
    <t>Actual</t>
  </si>
  <si>
    <t>Estimated</t>
  </si>
  <si>
    <t>Projected</t>
  </si>
  <si>
    <t>Operation &amp; Maintenance Expenses</t>
  </si>
  <si>
    <t>Rs. Crore</t>
  </si>
  <si>
    <t xml:space="preserve">Depreciation </t>
  </si>
  <si>
    <t>Interest on Working Capital</t>
  </si>
  <si>
    <t>Less:</t>
  </si>
  <si>
    <t>Add:</t>
  </si>
  <si>
    <t>Impact of true-up for prior period</t>
  </si>
  <si>
    <t>Aggregate Revenue Requirement</t>
  </si>
  <si>
    <t>Generation Capacity</t>
  </si>
  <si>
    <t>MW</t>
  </si>
  <si>
    <t>SLDC Charges</t>
  </si>
  <si>
    <t>Rs./MW/month</t>
  </si>
  <si>
    <t>2024-25</t>
  </si>
  <si>
    <t>2025-26</t>
  </si>
  <si>
    <t>2026-27</t>
  </si>
  <si>
    <t>Depreciation</t>
  </si>
  <si>
    <t>Interest on Loan</t>
  </si>
  <si>
    <t>O &amp; M Expenses</t>
  </si>
  <si>
    <t>a.on O&amp;M - 1 Month</t>
  </si>
  <si>
    <t>Total Receivable exl. Int of receivable for 45 Days</t>
  </si>
  <si>
    <t>Less: NTI and Open Acess</t>
  </si>
  <si>
    <t>Int on Receivable for 45 days</t>
  </si>
  <si>
    <t>Receivable for 45 days</t>
  </si>
  <si>
    <t>Receivables</t>
  </si>
  <si>
    <t>45 Days</t>
  </si>
  <si>
    <t>Check</t>
  </si>
  <si>
    <t>Form 2:  Operation and Maintenance Expenses</t>
  </si>
  <si>
    <t xml:space="preserve">Employee Expenses </t>
  </si>
  <si>
    <t>A&amp;G Expenses</t>
  </si>
  <si>
    <t>R &amp; M Expenses</t>
  </si>
  <si>
    <t>Total O&amp;M Expenses</t>
  </si>
  <si>
    <t>Form 2.1: Employee Expenses</t>
  </si>
  <si>
    <t>S.No.</t>
  </si>
  <si>
    <t>Basic Salary</t>
  </si>
  <si>
    <t>Dearness Allowance (DA)</t>
  </si>
  <si>
    <t xml:space="preserve">due to PRC diffrence in DA percentage  for FY 2024-25 </t>
  </si>
  <si>
    <t>House Rent Allowance</t>
  </si>
  <si>
    <t>Conveyance Allowance</t>
  </si>
  <si>
    <t>Leave Travel Allowance</t>
  </si>
  <si>
    <t>Earned Leave Encashment</t>
  </si>
  <si>
    <t>Other Allowances</t>
  </si>
  <si>
    <t>Medical Reimbursement</t>
  </si>
  <si>
    <t>Overtime Payment</t>
  </si>
  <si>
    <t>Bonus/Ex-Gratia Payments</t>
  </si>
  <si>
    <t xml:space="preserve">Interim Relief / Wage Revision </t>
  </si>
  <si>
    <t>Staff welfare expenses</t>
  </si>
  <si>
    <t>VRS Expenses/Retrenchment Compensation</t>
  </si>
  <si>
    <t>Commission to Directors</t>
  </si>
  <si>
    <t>Training Expenses</t>
  </si>
  <si>
    <t>Payment under Workmen's Compensation Act</t>
  </si>
  <si>
    <t>Net Employee Costs</t>
  </si>
  <si>
    <t>Terminal Benefits</t>
  </si>
  <si>
    <t>Provident Fund Contribution</t>
  </si>
  <si>
    <t>Provision for PF Fund</t>
  </si>
  <si>
    <t>Pension Payments</t>
  </si>
  <si>
    <t>Gratuity Payment</t>
  </si>
  <si>
    <t>Unfunded past liabilities of pension and
gratuity</t>
  </si>
  <si>
    <t>Others</t>
  </si>
  <si>
    <t xml:space="preserve">Gross Employee Expenses </t>
  </si>
  <si>
    <t>Less: Expenses Capitalised</t>
  </si>
  <si>
    <t xml:space="preserve">Net Employee Expenses </t>
  </si>
  <si>
    <t xml:space="preserve">Note: CPI inflation has been arrived at 4.96% based on average inflation by averaging inflation rates of FY 2020-21 to FY 2024-25. as per Labour Bureau. </t>
  </si>
  <si>
    <t>Form 2.2: Administration &amp; General Expenses</t>
  </si>
  <si>
    <t>Rent Rates &amp; Taxes</t>
  </si>
  <si>
    <t>Insurance</t>
  </si>
  <si>
    <t>Telephone &amp; Postage, etc.</t>
  </si>
  <si>
    <t>Legal charges &amp; Audit fee</t>
  </si>
  <si>
    <t>Professional, Consultancy, Technical fee</t>
  </si>
  <si>
    <t>Conveyance &amp; Travel</t>
  </si>
  <si>
    <t>Electricity charges</t>
  </si>
  <si>
    <t>Water charges</t>
  </si>
  <si>
    <t>Security arrangements</t>
  </si>
  <si>
    <t>Fees &amp; subscription</t>
  </si>
  <si>
    <t>Books &amp; periodicals</t>
  </si>
  <si>
    <t>Computer Stationery</t>
  </si>
  <si>
    <t>Printing &amp; Stationery</t>
  </si>
  <si>
    <t xml:space="preserve">Advertisements </t>
  </si>
  <si>
    <t>Purchase Related Advertisement Expenses</t>
  </si>
  <si>
    <t>Contribution/Donations</t>
  </si>
  <si>
    <t>License Fee  and other related fee</t>
  </si>
  <si>
    <t>Vehicle Running Expenses Truck / Delivery Van</t>
  </si>
  <si>
    <t xml:space="preserve">Vehicle Hiring Expense </t>
  </si>
  <si>
    <t>Cost of services procured</t>
  </si>
  <si>
    <t>Outsourcing of metering and billing system</t>
  </si>
  <si>
    <t>Freight On Capital Equipments</t>
  </si>
  <si>
    <t>V-sat, Internet and related charges</t>
  </si>
  <si>
    <t>Training</t>
  </si>
  <si>
    <t>Bank Charges</t>
  </si>
  <si>
    <t>Miscellaneous Expenses</t>
  </si>
  <si>
    <t>Office Expenses</t>
  </si>
  <si>
    <t>Gross A &amp;G Expenses</t>
  </si>
  <si>
    <t xml:space="preserve">Net A &amp;G Expenses </t>
  </si>
  <si>
    <r>
      <rPr>
        <b/>
        <sz val="12"/>
        <rFont val="Arial"/>
        <family val="2"/>
      </rPr>
      <t>Note</t>
    </r>
    <r>
      <rPr>
        <sz val="12"/>
        <rFont val="Arial"/>
        <family val="2"/>
      </rPr>
      <t>: A&amp;G expenses have been computed using FY 2024-25 as the base year, with a WPI escalation rate of 5.05% derived from the average inflation rates for FY 2020-21 to FY 2024-25.</t>
    </r>
  </si>
  <si>
    <t>Form 2.3: Repair &amp; Maintenance Expenses</t>
  </si>
  <si>
    <t>Plant &amp; Machinery</t>
  </si>
  <si>
    <t>Buidlings</t>
  </si>
  <si>
    <t>BUILDING</t>
  </si>
  <si>
    <t>Buildings</t>
  </si>
  <si>
    <t>other civil works</t>
  </si>
  <si>
    <t>CIVIL WORKS</t>
  </si>
  <si>
    <t>Civil Works</t>
  </si>
  <si>
    <t>p&amp;m</t>
  </si>
  <si>
    <t>PLANT AND MACHINE</t>
  </si>
  <si>
    <t>Hydraulic Works</t>
  </si>
  <si>
    <t>it eq</t>
  </si>
  <si>
    <t>IT EQUIPMENT</t>
  </si>
  <si>
    <t>Lines &amp; Cable Networks</t>
  </si>
  <si>
    <t>comm eq</t>
  </si>
  <si>
    <t>COMMUNICATION EQUIPMENT</t>
  </si>
  <si>
    <t>Vehicles</t>
  </si>
  <si>
    <t>f&amp;f</t>
  </si>
  <si>
    <t>FURNITURE &amp; FIXTU</t>
  </si>
  <si>
    <t>Furniture &amp; Fixtures</t>
  </si>
  <si>
    <t>intang</t>
  </si>
  <si>
    <t>INTANGIBLE ASSETS</t>
  </si>
  <si>
    <t>Office Equipment</t>
  </si>
  <si>
    <t>off eq</t>
  </si>
  <si>
    <t>OFFICE EQUIPMENT</t>
  </si>
  <si>
    <t>Intangiable</t>
  </si>
  <si>
    <t>IT Equipment</t>
  </si>
  <si>
    <t>Communication Equipment</t>
  </si>
  <si>
    <t>Gross R&amp;M Expenses</t>
  </si>
  <si>
    <t>Gross Fixed Assets at beginning of year</t>
  </si>
  <si>
    <t>R&amp;M Expenses as % of GFA at beginning of year</t>
  </si>
  <si>
    <t>FY 2024-25 closing</t>
  </si>
  <si>
    <r>
      <rPr>
        <b/>
        <sz val="12"/>
        <rFont val="Arial"/>
        <family val="2"/>
      </rPr>
      <t>Note</t>
    </r>
    <r>
      <rPr>
        <sz val="12"/>
        <rFont val="Arial"/>
        <family val="2"/>
      </rPr>
      <t>: R&amp;M expenses for Base Year 2025-26 has been arrived taking 5.74% as K factor being average of R&amp;M Expenses as 5.74% of GFA at beginning of year for  F.Y.2023-24 and F.Y. 2024-25. Further, the 5.05 % WPI has been by averaging inflation rates of FY 2020-21 to 2024-25.</t>
    </r>
  </si>
  <si>
    <t>GFA</t>
  </si>
  <si>
    <t>R&amp;M</t>
  </si>
  <si>
    <t>2020-21</t>
  </si>
  <si>
    <t>2021-22</t>
  </si>
  <si>
    <t>2022-23</t>
  </si>
  <si>
    <t>2023-24</t>
  </si>
  <si>
    <t>K</t>
  </si>
  <si>
    <t>TotL</t>
  </si>
  <si>
    <t>Form 3:  Summary of Capital Expenditure and Capitalisation</t>
  </si>
  <si>
    <t>Opening Capital Works in Progress</t>
  </si>
  <si>
    <t>Capital Expenditure during the year</t>
  </si>
  <si>
    <t>Capitalisation during the year</t>
  </si>
  <si>
    <t>Closing Capital Works in Progress</t>
  </si>
  <si>
    <t xml:space="preserve">Form 3.1:  Statement of Capitalisation </t>
  </si>
  <si>
    <t>FY</t>
  </si>
  <si>
    <t>Name of the Scheme</t>
  </si>
  <si>
    <t>Name of the work</t>
  </si>
  <si>
    <t>Total estimated cost* (Rs. Crore)</t>
  </si>
  <si>
    <t>Capital expenditure during the year (Rs. Crore)</t>
  </si>
  <si>
    <t>Capitalisation during the year (Rs. Crore)</t>
  </si>
  <si>
    <t>Asset group under which the capitalisation has been accounted (Land, Buldings, etc.)</t>
  </si>
  <si>
    <t>Scope of work</t>
  </si>
  <si>
    <t>Relevant Clause of the TSERC MYT Regulation, 2023 under which the capitalisation has been claimed</t>
  </si>
  <si>
    <t>Justification</t>
  </si>
  <si>
    <t>FY 2022-2023</t>
  </si>
  <si>
    <t>…</t>
  </si>
  <si>
    <t>Total</t>
  </si>
  <si>
    <t>FY 2023-2024</t>
  </si>
  <si>
    <t>FY 2024-2025</t>
  </si>
  <si>
    <t>FY 2027-2028</t>
  </si>
  <si>
    <t>FY 2028-2029</t>
  </si>
  <si>
    <t>Form 3.2:  Financing of Capitalisation</t>
  </si>
  <si>
    <t>FY2022-23</t>
  </si>
  <si>
    <t>FY2023-24</t>
  </si>
  <si>
    <t>5th Control Period</t>
  </si>
  <si>
    <t>FY2028-2029</t>
  </si>
  <si>
    <t>Additional capitalisation</t>
  </si>
  <si>
    <t>Financing Details</t>
  </si>
  <si>
    <t>Loan 1</t>
  </si>
  <si>
    <t>Loan 2</t>
  </si>
  <si>
    <t>Total Loan</t>
  </si>
  <si>
    <t>Equity</t>
  </si>
  <si>
    <t>Internal Resources</t>
  </si>
  <si>
    <t>Others (Please Specify)</t>
  </si>
  <si>
    <t>Total (2+3+4+5)</t>
  </si>
  <si>
    <t>Form 4:  Fixed Assets &amp; Depreciation</t>
  </si>
  <si>
    <t>FY 2024-25</t>
  </si>
  <si>
    <t xml:space="preserve">Asset Group                                                                                                                                                </t>
  </si>
  <si>
    <t>A/c Code</t>
  </si>
  <si>
    <t>Rate of Depriciation</t>
  </si>
  <si>
    <t xml:space="preserve">Gross fixed Assets </t>
  </si>
  <si>
    <t>Provisions for depreciation</t>
  </si>
  <si>
    <t xml:space="preserve">Net fixed Assets </t>
  </si>
  <si>
    <t>At the beginning of the year</t>
  </si>
  <si>
    <t>Additions during the year</t>
  </si>
  <si>
    <t>Adjust. &amp; deductions</t>
  </si>
  <si>
    <t>At the end of the year</t>
  </si>
  <si>
    <t>Cumulative upto the beginning of the year</t>
  </si>
  <si>
    <t>Adjust. during the year</t>
  </si>
  <si>
    <t>Cumulative at the end of the year</t>
  </si>
  <si>
    <t xml:space="preserve"> Note : 1.Depreciation for Plant and Machinery has been adopted by dividing the balance value by remaining life of the asset( 5 years) in straightline  method
             </t>
  </si>
  <si>
    <t>Form 5:  Interest and finance charges on loan</t>
  </si>
  <si>
    <t>A.</t>
  </si>
  <si>
    <t>Normative Loan</t>
  </si>
  <si>
    <t>Opening Balance of Gross Normative Loan</t>
  </si>
  <si>
    <t>-</t>
  </si>
  <si>
    <t>Cumulative Repayment till the year</t>
  </si>
  <si>
    <t>Opening Balance of Net Normative Loan</t>
  </si>
  <si>
    <t>Less: Reduction of Normative Loan due to retirement or replacement of assets</t>
  </si>
  <si>
    <t>Addition of Normative Loan due to capitalisation during the year</t>
  </si>
  <si>
    <t>Repayment of Normative loan during the year</t>
  </si>
  <si>
    <t>Closing Balance of Net Normative Loan</t>
  </si>
  <si>
    <t>Closing Balance of Gross Normative Loan</t>
  </si>
  <si>
    <t>Average Balance of Net Normative Loan</t>
  </si>
  <si>
    <t>Weighted average Rate of Interest on actual Loans (%)</t>
  </si>
  <si>
    <t>Interest</t>
  </si>
  <si>
    <t>Finance charges</t>
  </si>
  <si>
    <t>Total Interest &amp; Finance charges</t>
  </si>
  <si>
    <t>HUDCO</t>
  </si>
  <si>
    <t>Opening Balance of Loan</t>
  </si>
  <si>
    <t>Addition of Loan during the year</t>
  </si>
  <si>
    <t>Loan Repayment during the year</t>
  </si>
  <si>
    <t>Closing Balance of Loan</t>
  </si>
  <si>
    <t>Average Loan Balance</t>
  </si>
  <si>
    <t>Applicable Interest Rate (%)</t>
  </si>
  <si>
    <t>Form 6:  Interest on working capital</t>
  </si>
  <si>
    <t>O&amp;M expenses</t>
  </si>
  <si>
    <t>Maintenance spares @1% of Opening GFA</t>
  </si>
  <si>
    <t>Less: Security Deposit.</t>
  </si>
  <si>
    <t>Total Working Capital requirement</t>
  </si>
  <si>
    <t>Interest rate</t>
  </si>
  <si>
    <t>Form 7:  Return on Equity</t>
  </si>
  <si>
    <t>Regulatory Equity at the beginning of the year</t>
  </si>
  <si>
    <t>Equity portion of capitalisation during the year</t>
  </si>
  <si>
    <t>Reduction in Equity Capital on account of retirement / replacement of assets</t>
  </si>
  <si>
    <t>Regulatory Equity at the end of the year</t>
  </si>
  <si>
    <t>Rate of Return on Equity</t>
  </si>
  <si>
    <t>Base rate of Return on Equity</t>
  </si>
  <si>
    <t>Effective Income Tax rate</t>
  </si>
  <si>
    <t>Return on Equity Computation</t>
  </si>
  <si>
    <t>Return on Regulatory Equity at the beginning of the year</t>
  </si>
  <si>
    <t>Return on Regulatory Equity addition during the year</t>
  </si>
  <si>
    <t>Total Return on Equity</t>
  </si>
  <si>
    <t>Note: Effective Tax rate considered by taking payment of income tax under MAT u/s 115JB of Income Tax Act 1961.</t>
  </si>
  <si>
    <t>Form 8:  Non-Tariff Income</t>
  </si>
  <si>
    <t>Income from rent of land or buildings</t>
  </si>
  <si>
    <t>Net income from sale of de-capitalised assets</t>
  </si>
  <si>
    <t>Income from sale of scrap</t>
  </si>
  <si>
    <t>Income from statutory investments</t>
  </si>
  <si>
    <t>Interest income on advances to suppliers/ contractors</t>
  </si>
  <si>
    <t>Income from rental from staff quarters</t>
  </si>
  <si>
    <t>Income from rental from contractors</t>
  </si>
  <si>
    <t>Income from sale of tender documents</t>
  </si>
  <si>
    <t>Income from SLDC Processing Fee,Registration Fee and Surcharge</t>
  </si>
  <si>
    <t>Form 9:  Income from Open Access Charges</t>
  </si>
  <si>
    <t xml:space="preserve">FY 2023-24       </t>
  </si>
  <si>
    <t>(Actuals)</t>
  </si>
  <si>
    <t>Form 10: Revenue from SLDC Charges</t>
  </si>
  <si>
    <t>Previous year  for the period from 01.04.2024 to 31.10.2024</t>
  </si>
  <si>
    <t>Audited</t>
  </si>
  <si>
    <t xml:space="preserve">                                                                                                                                                                                                                                Rs. In Crore</t>
  </si>
  <si>
    <t>01.04.2024 to 31.10.2024</t>
  </si>
  <si>
    <t>01.11.2024 to 31.03.2025</t>
  </si>
  <si>
    <t>Sl.No.</t>
  </si>
  <si>
    <t>Rate</t>
  </si>
  <si>
    <t>Quantity</t>
  </si>
  <si>
    <t>Anuual Fee</t>
  </si>
  <si>
    <t xml:space="preserve"> GrandTotal</t>
  </si>
  <si>
    <t xml:space="preserve"> SLDC      Operating Charges</t>
  </si>
  <si>
    <t>Anuual fee</t>
  </si>
  <si>
    <t>Operating Charges</t>
  </si>
  <si>
    <t>TGSPDCL</t>
  </si>
  <si>
    <t>TGNPDCL</t>
  </si>
  <si>
    <t>INTRA ST SLDC CHRGS OTRS/LTOA/MTOA/STOA</t>
  </si>
  <si>
    <t>AXIS CLINICALS PVT LTD</t>
  </si>
  <si>
    <t>BAMBINO PASTA FOOD INDUSTRIES</t>
  </si>
  <si>
    <t>BHARAT DYNAMICS LIMITED</t>
  </si>
  <si>
    <t>BHARATH ELECTRONICS LTD</t>
  </si>
  <si>
    <t>BHEL (RAMACHANDRAPURAM)</t>
  </si>
  <si>
    <t>DRES ENERGY PVT LTD</t>
  </si>
  <si>
    <t>MISHRA DHATU NIGAM LTD</t>
  </si>
  <si>
    <t>REPAL GREEN POWER PVT. LTD.</t>
  </si>
  <si>
    <t>THE SINGARENI COLLERIES COMPANY LTD</t>
  </si>
  <si>
    <t xml:space="preserve"> INTRA ST SLDC CHRGS OTRS/STOA</t>
  </si>
  <si>
    <t>IEX</t>
  </si>
  <si>
    <t>INTER ST SLDC CHRGS INTER REGIONAL</t>
  </si>
  <si>
    <t>Form 11: Summary of true-up</t>
  </si>
  <si>
    <t>(Previous Year 2024-25)</t>
  </si>
  <si>
    <t>MYT/Tariff Order</t>
  </si>
  <si>
    <t>Normative claimed in true-up</t>
  </si>
  <si>
    <t>Deviation</t>
  </si>
  <si>
    <t>Reasons for Deviation</t>
  </si>
  <si>
    <t>Controllable</t>
  </si>
  <si>
    <t>Uncontrollable</t>
  </si>
  <si>
    <t>Net Entitlement after sharing of gains/(losses)</t>
  </si>
  <si>
    <t>i</t>
  </si>
  <si>
    <t>Expenses side summary</t>
  </si>
  <si>
    <t xml:space="preserve">Less: </t>
  </si>
  <si>
    <t xml:space="preserve"> </t>
  </si>
  <si>
    <t>Revenue side summary</t>
  </si>
  <si>
    <t>uj</t>
  </si>
  <si>
    <t>Revenue from SLDC Charges</t>
  </si>
  <si>
    <t>Revenue for true-up</t>
  </si>
  <si>
    <t>iii</t>
  </si>
  <si>
    <t>Revenue Gap/(Surplus)</t>
  </si>
  <si>
    <t>Form 12:  Generation Capacity</t>
  </si>
  <si>
    <t>Installed Capacity</t>
  </si>
  <si>
    <t>Net Capacity Telagana State Share</t>
  </si>
  <si>
    <t>FY 2022-23</t>
  </si>
  <si>
    <t>Generating station/ source</t>
  </si>
  <si>
    <t>a</t>
  </si>
  <si>
    <t>NA</t>
  </si>
  <si>
    <t>ANNUAL TARIFF PETITION FOR FY: 2026-27 FOR SLDC BUSINESS</t>
  </si>
  <si>
    <t>November,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</si>
</sst>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64" formatCode="_(* #,##0.00_);_(* \(#,##0.00\);_(* &quot;-&quot;??_);_(@_)"/>
    <numFmt numFmtId="165" formatCode="_-* #,##0.00_-;\-* #,##0.00_-;_-* &quot;-&quot;??_-;_-@_-"/>
    <numFmt numFmtId="166" formatCode="&quot;ß&quot;#,##0.00_);\(&quot;ß&quot;#,##0.00\)"/>
    <numFmt numFmtId="167" formatCode="0.00_)"/>
    <numFmt numFmtId="168" formatCode="0.0%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8"/>
      <name val="Arial"/>
      <family val="2"/>
    </font>
    <font>
      <sz val="11"/>
      <name val="Arial"/>
      <family val="2"/>
    </font>
    <font>
      <sz val="12"/>
      <name val="Tms Rmn"/>
    </font>
    <font>
      <sz val="10"/>
      <name val="Helv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1"/>
      <color theme="1"/>
      <name val="Calibri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Book Antiqua"/>
      <family val="1"/>
    </font>
    <font>
      <sz val="11"/>
      <color theme="1"/>
      <name val="Book Antiqua"/>
      <family val="1"/>
    </font>
    <font>
      <sz val="12"/>
      <color theme="1"/>
      <name val="Book Antiqua"/>
      <family val="1"/>
    </font>
    <font>
      <sz val="10"/>
      <color theme="1"/>
      <name val="Book Antiqua"/>
      <family val="1"/>
    </font>
    <font>
      <i/>
      <sz val="11"/>
      <name val="Arial"/>
      <family val="2"/>
    </font>
    <font>
      <sz val="11"/>
      <color rgb="FFFF0000"/>
      <name val="Arial"/>
      <family val="2"/>
    </font>
    <font>
      <sz val="14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name val="Webdings"/>
      <family val="1"/>
      <charset val="2"/>
    </font>
    <font>
      <b/>
      <sz val="1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0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1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1"/>
    <xf numFmtId="38" fontId="9" fillId="2" borderId="0" applyNumberFormat="0" applyBorder="0" applyAlignment="0" applyProtection="0"/>
    <xf numFmtId="0" fontId="10" fillId="0" borderId="2" applyNumberFormat="0" applyAlignment="0" applyProtection="0">
      <alignment horizontal="left" vertical="center"/>
    </xf>
    <xf numFmtId="0" fontId="10" fillId="0" borderId="3">
      <alignment horizontal="left" vertical="center"/>
    </xf>
    <xf numFmtId="10" fontId="9" fillId="3" borderId="4" applyNumberFormat="0" applyBorder="0" applyAlignment="0" applyProtection="0"/>
    <xf numFmtId="37" fontId="11" fillId="0" borderId="0"/>
    <xf numFmtId="167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13" fillId="0" borderId="0"/>
    <xf numFmtId="0" fontId="7" fillId="0" borderId="0">
      <alignment vertical="center"/>
    </xf>
    <xf numFmtId="16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 applyBorder="0" applyProtection="0"/>
  </cellStyleXfs>
  <cellXfs count="541">
    <xf numFmtId="0" fontId="0" fillId="0" borderId="0" xfId="0"/>
    <xf numFmtId="0" fontId="4" fillId="0" borderId="0" xfId="1" applyFont="1" applyAlignment="1">
      <alignment vertical="center"/>
    </xf>
    <xf numFmtId="0" fontId="15" fillId="0" borderId="0" xfId="43" applyFont="1"/>
    <xf numFmtId="0" fontId="10" fillId="0" borderId="0" xfId="43" applyFont="1" applyAlignment="1">
      <alignment vertical="center" wrapText="1"/>
    </xf>
    <xf numFmtId="0" fontId="10" fillId="0" borderId="0" xfId="43" applyFont="1" applyAlignment="1">
      <alignment horizontal="center" vertical="center" wrapText="1"/>
    </xf>
    <xf numFmtId="0" fontId="15" fillId="0" borderId="0" xfId="43" applyFont="1" applyAlignment="1">
      <alignment vertical="center" wrapText="1"/>
    </xf>
    <xf numFmtId="0" fontId="15" fillId="0" borderId="0" xfId="43" applyFont="1" applyAlignment="1">
      <alignment horizontal="center" vertical="center"/>
    </xf>
    <xf numFmtId="0" fontId="15" fillId="0" borderId="0" xfId="62" applyFont="1">
      <alignment vertical="center"/>
    </xf>
    <xf numFmtId="0" fontId="10" fillId="0" borderId="0" xfId="62" applyFont="1" applyAlignment="1">
      <alignment horizontal="center" vertical="center"/>
    </xf>
    <xf numFmtId="0" fontId="10" fillId="0" borderId="0" xfId="62" applyFont="1" applyAlignment="1">
      <alignment horizontal="right" vertical="center"/>
    </xf>
    <xf numFmtId="0" fontId="10" fillId="0" borderId="5" xfId="62" applyFont="1" applyBorder="1" applyAlignment="1">
      <alignment horizontal="center" vertical="center"/>
    </xf>
    <xf numFmtId="0" fontId="10" fillId="0" borderId="4" xfId="62" applyFont="1" applyBorder="1" applyAlignment="1">
      <alignment horizontal="center" vertical="center"/>
    </xf>
    <xf numFmtId="0" fontId="15" fillId="0" borderId="4" xfId="62" applyFont="1" applyBorder="1" applyAlignment="1">
      <alignment horizontal="center" vertical="center"/>
    </xf>
    <xf numFmtId="0" fontId="15" fillId="0" borderId="4" xfId="62" applyFont="1" applyBorder="1">
      <alignment vertical="center"/>
    </xf>
    <xf numFmtId="0" fontId="15" fillId="0" borderId="4" xfId="62" applyFont="1" applyFill="1" applyBorder="1" applyAlignment="1">
      <alignment horizontal="center" vertical="center"/>
    </xf>
    <xf numFmtId="0" fontId="15" fillId="0" borderId="4" xfId="62" applyFont="1" applyBorder="1" applyAlignment="1">
      <alignment vertical="top" wrapText="1"/>
    </xf>
    <xf numFmtId="0" fontId="4" fillId="0" borderId="0" xfId="62" applyFont="1">
      <alignment vertical="center"/>
    </xf>
    <xf numFmtId="0" fontId="4" fillId="0" borderId="0" xfId="43" applyFont="1" applyAlignment="1">
      <alignment vertical="center"/>
    </xf>
    <xf numFmtId="0" fontId="16" fillId="0" borderId="0" xfId="62" applyFont="1" applyAlignment="1">
      <alignment horizontal="center" vertical="center"/>
    </xf>
    <xf numFmtId="0" fontId="4" fillId="0" borderId="0" xfId="43" applyFont="1"/>
    <xf numFmtId="0" fontId="16" fillId="0" borderId="0" xfId="43" applyFont="1" applyAlignment="1">
      <alignment horizontal="center" vertical="center"/>
    </xf>
    <xf numFmtId="0" fontId="16" fillId="0" borderId="22" xfId="62" applyFont="1" applyBorder="1" applyAlignment="1">
      <alignment horizontal="center" vertical="center" wrapText="1"/>
    </xf>
    <xf numFmtId="0" fontId="16" fillId="0" borderId="27" xfId="43" applyFont="1" applyBorder="1" applyAlignment="1">
      <alignment horizontal="center" vertical="center" wrapText="1"/>
    </xf>
    <xf numFmtId="2" fontId="10" fillId="0" borderId="28" xfId="43" applyNumberFormat="1" applyFont="1" applyBorder="1" applyAlignment="1">
      <alignment horizontal="center" vertical="center"/>
    </xf>
    <xf numFmtId="2" fontId="10" fillId="0" borderId="29" xfId="43" applyNumberFormat="1" applyFont="1" applyBorder="1" applyAlignment="1">
      <alignment horizontal="center" vertical="center"/>
    </xf>
    <xf numFmtId="2" fontId="10" fillId="0" borderId="4" xfId="43" applyNumberFormat="1" applyFont="1" applyBorder="1" applyAlignment="1">
      <alignment vertical="center"/>
    </xf>
    <xf numFmtId="0" fontId="16" fillId="0" borderId="32" xfId="43" applyFont="1" applyBorder="1" applyAlignment="1">
      <alignment horizontal="center" vertical="center" wrapText="1"/>
    </xf>
    <xf numFmtId="0" fontId="16" fillId="0" borderId="33" xfId="62" applyFont="1" applyBorder="1" applyAlignment="1">
      <alignment horizontal="center" vertical="center" wrapText="1"/>
    </xf>
    <xf numFmtId="2" fontId="10" fillId="0" borderId="34" xfId="43" applyNumberFormat="1" applyFont="1" applyBorder="1" applyAlignment="1">
      <alignment horizontal="right" vertical="center"/>
    </xf>
    <xf numFmtId="0" fontId="4" fillId="0" borderId="18" xfId="62" applyFont="1" applyBorder="1" applyAlignment="1">
      <alignment horizontal="center" vertical="center"/>
    </xf>
    <xf numFmtId="0" fontId="4" fillId="0" borderId="16" xfId="62" applyFont="1" applyBorder="1">
      <alignment vertical="center"/>
    </xf>
    <xf numFmtId="0" fontId="4" fillId="0" borderId="4" xfId="62" applyFont="1" applyBorder="1" applyAlignment="1">
      <alignment horizontal="center" vertical="center"/>
    </xf>
    <xf numFmtId="0" fontId="4" fillId="0" borderId="18" xfId="62" applyFont="1" applyFill="1" applyBorder="1" applyAlignment="1">
      <alignment horizontal="left" vertical="center"/>
    </xf>
    <xf numFmtId="0" fontId="4" fillId="0" borderId="35" xfId="62" applyFont="1" applyFill="1" applyBorder="1" applyAlignment="1">
      <alignment horizontal="right" vertical="center"/>
    </xf>
    <xf numFmtId="2" fontId="15" fillId="0" borderId="26" xfId="43" applyNumberFormat="1" applyFont="1" applyFill="1" applyBorder="1" applyAlignment="1">
      <alignment horizontal="right" vertical="center"/>
    </xf>
    <xf numFmtId="2" fontId="15" fillId="0" borderId="36" xfId="43" applyNumberFormat="1" applyFont="1" applyFill="1" applyBorder="1" applyAlignment="1">
      <alignment horizontal="right" vertical="center"/>
    </xf>
    <xf numFmtId="2" fontId="15" fillId="0" borderId="35" xfId="43" applyNumberFormat="1" applyFont="1" applyFill="1" applyBorder="1" applyAlignment="1">
      <alignment horizontal="right" vertical="center"/>
    </xf>
    <xf numFmtId="2" fontId="15" fillId="0" borderId="4" xfId="43" applyNumberFormat="1" applyFont="1" applyBorder="1" applyAlignment="1">
      <alignment horizontal="right" vertical="center"/>
    </xf>
    <xf numFmtId="2" fontId="15" fillId="0" borderId="26" xfId="43" applyNumberFormat="1" applyFont="1" applyBorder="1" applyAlignment="1">
      <alignment horizontal="right" vertical="center"/>
    </xf>
    <xf numFmtId="2" fontId="15" fillId="0" borderId="36" xfId="43" applyNumberFormat="1" applyFont="1" applyBorder="1" applyAlignment="1">
      <alignment horizontal="right" vertical="center"/>
    </xf>
    <xf numFmtId="2" fontId="15" fillId="0" borderId="35" xfId="43" applyNumberFormat="1" applyFont="1" applyBorder="1" applyAlignment="1">
      <alignment horizontal="right" vertical="center"/>
    </xf>
    <xf numFmtId="2" fontId="4" fillId="0" borderId="0" xfId="62" applyNumberFormat="1" applyFont="1">
      <alignment vertical="center"/>
    </xf>
    <xf numFmtId="0" fontId="4" fillId="0" borderId="16" xfId="62" applyFont="1" applyBorder="1" applyAlignment="1">
      <alignment vertical="top" wrapText="1"/>
    </xf>
    <xf numFmtId="0" fontId="15" fillId="0" borderId="16" xfId="62" applyFont="1" applyBorder="1" applyAlignment="1">
      <alignment vertical="center"/>
    </xf>
    <xf numFmtId="2" fontId="15" fillId="0" borderId="4" xfId="43" applyNumberFormat="1" applyFont="1" applyFill="1" applyBorder="1" applyAlignment="1">
      <alignment vertical="center"/>
    </xf>
    <xf numFmtId="2" fontId="15" fillId="0" borderId="37" xfId="43" applyNumberFormat="1" applyFont="1" applyFill="1" applyBorder="1" applyAlignment="1">
      <alignment horizontal="right" vertical="center"/>
    </xf>
    <xf numFmtId="2" fontId="15" fillId="0" borderId="16" xfId="43" applyNumberFormat="1" applyFont="1" applyBorder="1" applyAlignment="1">
      <alignment horizontal="right" vertical="center"/>
    </xf>
    <xf numFmtId="2" fontId="15" fillId="0" borderId="16" xfId="62" applyNumberFormat="1" applyFont="1" applyBorder="1" applyAlignment="1">
      <alignment vertical="center"/>
    </xf>
    <xf numFmtId="0" fontId="16" fillId="0" borderId="16" xfId="62" applyFont="1" applyBorder="1">
      <alignment vertical="center"/>
    </xf>
    <xf numFmtId="0" fontId="4" fillId="0" borderId="16" xfId="62" applyFont="1" applyFill="1" applyBorder="1" applyAlignment="1">
      <alignment horizontal="right" vertical="center"/>
    </xf>
    <xf numFmtId="2" fontId="15" fillId="0" borderId="4" xfId="43" applyNumberFormat="1" applyFont="1" applyFill="1" applyBorder="1" applyAlignment="1">
      <alignment horizontal="right" vertical="center"/>
    </xf>
    <xf numFmtId="2" fontId="15" fillId="0" borderId="16" xfId="43" applyNumberFormat="1" applyFont="1" applyFill="1" applyBorder="1" applyAlignment="1">
      <alignment horizontal="right" vertical="center"/>
    </xf>
    <xf numFmtId="2" fontId="4" fillId="0" borderId="16" xfId="62" applyNumberFormat="1" applyFont="1" applyFill="1" applyBorder="1" applyAlignment="1">
      <alignment horizontal="right" vertical="center"/>
    </xf>
    <xf numFmtId="0" fontId="4" fillId="0" borderId="16" xfId="62" applyFont="1" applyFill="1" applyBorder="1" applyAlignment="1">
      <alignment horizontal="left" vertical="center"/>
    </xf>
    <xf numFmtId="0" fontId="16" fillId="0" borderId="18" xfId="62" applyFont="1" applyBorder="1" applyAlignment="1">
      <alignment horizontal="center" vertical="center"/>
    </xf>
    <xf numFmtId="0" fontId="16" fillId="0" borderId="4" xfId="62" applyFont="1" applyBorder="1" applyAlignment="1">
      <alignment horizontal="center" vertical="center"/>
    </xf>
    <xf numFmtId="2" fontId="10" fillId="0" borderId="16" xfId="62" applyNumberFormat="1" applyFont="1" applyBorder="1">
      <alignment vertical="center"/>
    </xf>
    <xf numFmtId="2" fontId="10" fillId="0" borderId="4" xfId="62" applyNumberFormat="1" applyFont="1" applyBorder="1">
      <alignment vertical="center"/>
    </xf>
    <xf numFmtId="2" fontId="10" fillId="0" borderId="4" xfId="43" applyNumberFormat="1" applyFont="1" applyBorder="1" applyAlignment="1">
      <alignment horizontal="right" vertical="center"/>
    </xf>
    <xf numFmtId="2" fontId="10" fillId="0" borderId="36" xfId="43" applyNumberFormat="1" applyFont="1" applyBorder="1" applyAlignment="1">
      <alignment horizontal="right" vertical="center"/>
    </xf>
    <xf numFmtId="2" fontId="10" fillId="0" borderId="16" xfId="43" applyNumberFormat="1" applyFont="1" applyBorder="1" applyAlignment="1">
      <alignment horizontal="right" vertical="center"/>
    </xf>
    <xf numFmtId="0" fontId="16" fillId="0" borderId="6" xfId="62" applyFont="1" applyBorder="1" applyAlignment="1">
      <alignment horizontal="center" vertical="center"/>
    </xf>
    <xf numFmtId="0" fontId="16" fillId="0" borderId="38" xfId="62" applyFont="1" applyBorder="1">
      <alignment vertical="center"/>
    </xf>
    <xf numFmtId="0" fontId="16" fillId="0" borderId="5" xfId="62" applyFont="1" applyBorder="1" applyAlignment="1">
      <alignment horizontal="center" vertical="center"/>
    </xf>
    <xf numFmtId="0" fontId="4" fillId="0" borderId="39" xfId="62" applyFont="1" applyBorder="1" applyAlignment="1">
      <alignment horizontal="left" vertical="center"/>
    </xf>
    <xf numFmtId="0" fontId="16" fillId="0" borderId="16" xfId="62" applyFont="1" applyBorder="1" applyAlignment="1">
      <alignment horizontal="right" vertical="center"/>
    </xf>
    <xf numFmtId="43" fontId="17" fillId="0" borderId="40" xfId="4" applyFont="1" applyFill="1" applyBorder="1" applyAlignment="1">
      <alignment vertical="top"/>
    </xf>
    <xf numFmtId="2" fontId="15" fillId="0" borderId="5" xfId="43" applyNumberFormat="1" applyFont="1" applyBorder="1" applyAlignment="1">
      <alignment horizontal="right" vertical="center"/>
    </xf>
    <xf numFmtId="2" fontId="10" fillId="0" borderId="28" xfId="43" applyNumberFormat="1" applyFont="1" applyBorder="1" applyAlignment="1">
      <alignment horizontal="right" vertical="center"/>
    </xf>
    <xf numFmtId="2" fontId="15" fillId="0" borderId="28" xfId="43" applyNumberFormat="1" applyFont="1" applyBorder="1" applyAlignment="1">
      <alignment horizontal="right" vertical="center"/>
    </xf>
    <xf numFmtId="2" fontId="10" fillId="0" borderId="28" xfId="43" applyNumberFormat="1" applyFont="1" applyFill="1" applyBorder="1" applyAlignment="1">
      <alignment horizontal="right" vertical="center"/>
    </xf>
    <xf numFmtId="2" fontId="10" fillId="4" borderId="4" xfId="43" applyNumberFormat="1" applyFont="1" applyFill="1" applyBorder="1" applyAlignment="1">
      <alignment horizontal="right" vertical="center"/>
    </xf>
    <xf numFmtId="2" fontId="10" fillId="0" borderId="4" xfId="43" applyNumberFormat="1" applyFont="1" applyFill="1" applyBorder="1" applyAlignment="1">
      <alignment horizontal="right" vertical="center"/>
    </xf>
    <xf numFmtId="2" fontId="10" fillId="0" borderId="41" xfId="43" applyNumberFormat="1" applyFont="1" applyBorder="1" applyAlignment="1">
      <alignment horizontal="right" vertical="center"/>
    </xf>
    <xf numFmtId="0" fontId="16" fillId="0" borderId="42" xfId="62" applyFont="1" applyBorder="1" applyAlignment="1">
      <alignment horizontal="center" vertical="center"/>
    </xf>
    <xf numFmtId="0" fontId="16" fillId="0" borderId="32" xfId="62" applyFont="1" applyBorder="1" applyAlignment="1">
      <alignment horizontal="left" vertical="center" wrapText="1"/>
    </xf>
    <xf numFmtId="0" fontId="16" fillId="0" borderId="33" xfId="62" applyFont="1" applyBorder="1" applyAlignment="1">
      <alignment horizontal="center" vertical="center"/>
    </xf>
    <xf numFmtId="0" fontId="4" fillId="0" borderId="43" xfId="62" applyFont="1" applyBorder="1" applyAlignment="1">
      <alignment horizontal="left" vertical="center"/>
    </xf>
    <xf numFmtId="2" fontId="10" fillId="0" borderId="27" xfId="43" applyNumberFormat="1" applyFont="1" applyBorder="1" applyAlignment="1">
      <alignment horizontal="right" vertical="center"/>
    </xf>
    <xf numFmtId="2" fontId="10" fillId="0" borderId="44" xfId="43" applyNumberFormat="1" applyFont="1" applyBorder="1" applyAlignment="1">
      <alignment horizontal="right" vertical="center"/>
    </xf>
    <xf numFmtId="2" fontId="15" fillId="0" borderId="34" xfId="43" applyNumberFormat="1" applyFont="1" applyBorder="1" applyAlignment="1">
      <alignment horizontal="right" vertical="center"/>
    </xf>
    <xf numFmtId="2" fontId="10" fillId="0" borderId="45" xfId="43" applyNumberFormat="1" applyFont="1" applyBorder="1" applyAlignment="1">
      <alignment horizontal="right" vertical="center"/>
    </xf>
    <xf numFmtId="2" fontId="15" fillId="0" borderId="45" xfId="43" applyNumberFormat="1" applyFont="1" applyBorder="1" applyAlignment="1">
      <alignment horizontal="right" vertical="center"/>
    </xf>
    <xf numFmtId="2" fontId="10" fillId="0" borderId="45" xfId="43" applyNumberFormat="1" applyFont="1" applyFill="1" applyBorder="1" applyAlignment="1">
      <alignment horizontal="right" vertical="center"/>
    </xf>
    <xf numFmtId="2" fontId="10" fillId="0" borderId="29" xfId="43" applyNumberFormat="1" applyFont="1" applyBorder="1" applyAlignment="1">
      <alignment horizontal="right" vertical="center"/>
    </xf>
    <xf numFmtId="0" fontId="18" fillId="0" borderId="4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43" fontId="4" fillId="0" borderId="0" xfId="4" applyFont="1" applyAlignment="1">
      <alignment vertical="center"/>
    </xf>
    <xf numFmtId="0" fontId="19" fillId="0" borderId="4" xfId="1" applyFont="1" applyFill="1" applyBorder="1"/>
    <xf numFmtId="2" fontId="20" fillId="0" borderId="4" xfId="1" applyNumberFormat="1" applyFont="1" applyFill="1" applyBorder="1" applyAlignment="1">
      <alignment horizontal="right"/>
    </xf>
    <xf numFmtId="2" fontId="20" fillId="0" borderId="4" xfId="1" applyNumberFormat="1" applyFont="1" applyFill="1" applyBorder="1"/>
    <xf numFmtId="2" fontId="20" fillId="0" borderId="0" xfId="1" applyNumberFormat="1" applyFont="1" applyFill="1" applyBorder="1"/>
    <xf numFmtId="43" fontId="4" fillId="0" borderId="0" xfId="62" applyNumberFormat="1" applyFont="1">
      <alignment vertical="center"/>
    </xf>
    <xf numFmtId="43" fontId="20" fillId="0" borderId="4" xfId="1" applyNumberFormat="1" applyFont="1" applyFill="1" applyBorder="1" applyAlignment="1">
      <alignment horizontal="right"/>
    </xf>
    <xf numFmtId="43" fontId="20" fillId="0" borderId="4" xfId="1" applyNumberFormat="1" applyFont="1" applyFill="1" applyBorder="1"/>
    <xf numFmtId="43" fontId="20" fillId="0" borderId="0" xfId="1" applyNumberFormat="1" applyFont="1" applyFill="1" applyBorder="1"/>
    <xf numFmtId="0" fontId="18" fillId="0" borderId="4" xfId="1" applyFont="1" applyFill="1" applyBorder="1"/>
    <xf numFmtId="0" fontId="20" fillId="0" borderId="4" xfId="1" applyFont="1" applyFill="1" applyBorder="1" applyAlignment="1">
      <alignment horizontal="right"/>
    </xf>
    <xf numFmtId="0" fontId="20" fillId="0" borderId="4" xfId="1" applyFont="1" applyFill="1" applyBorder="1"/>
    <xf numFmtId="0" fontId="20" fillId="0" borderId="0" xfId="1" applyFont="1" applyFill="1" applyBorder="1"/>
    <xf numFmtId="43" fontId="20" fillId="0" borderId="4" xfId="8" applyNumberFormat="1" applyFont="1" applyFill="1" applyBorder="1" applyAlignment="1">
      <alignment horizontal="right"/>
    </xf>
    <xf numFmtId="43" fontId="20" fillId="0" borderId="4" xfId="8" applyNumberFormat="1" applyFont="1" applyFill="1" applyBorder="1"/>
    <xf numFmtId="43" fontId="20" fillId="0" borderId="0" xfId="8" applyNumberFormat="1" applyFont="1" applyFill="1" applyBorder="1"/>
    <xf numFmtId="0" fontId="19" fillId="0" borderId="4" xfId="1" applyFont="1" applyFill="1" applyBorder="1" applyAlignment="1">
      <alignment wrapText="1"/>
    </xf>
    <xf numFmtId="43" fontId="20" fillId="0" borderId="0" xfId="8" applyNumberFormat="1" applyFont="1" applyFill="1" applyBorder="1" applyAlignment="1">
      <alignment horizontal="right"/>
    </xf>
    <xf numFmtId="164" fontId="20" fillId="0" borderId="4" xfId="7" applyFont="1" applyFill="1" applyBorder="1" applyAlignment="1">
      <alignment horizontal="right"/>
    </xf>
    <xf numFmtId="164" fontId="20" fillId="0" borderId="4" xfId="7" applyFont="1" applyFill="1" applyBorder="1"/>
    <xf numFmtId="164" fontId="20" fillId="0" borderId="0" xfId="7" applyFont="1" applyFill="1" applyBorder="1"/>
    <xf numFmtId="43" fontId="20" fillId="0" borderId="4" xfId="4" applyFont="1" applyFill="1" applyBorder="1" applyAlignment="1">
      <alignment horizontal="right"/>
    </xf>
    <xf numFmtId="43" fontId="20" fillId="0" borderId="0" xfId="4" applyFont="1" applyFill="1" applyBorder="1" applyAlignment="1">
      <alignment horizontal="right"/>
    </xf>
    <xf numFmtId="43" fontId="20" fillId="0" borderId="4" xfId="4" applyFont="1" applyFill="1" applyBorder="1"/>
    <xf numFmtId="43" fontId="20" fillId="0" borderId="0" xfId="4" applyFont="1" applyFill="1" applyBorder="1"/>
    <xf numFmtId="0" fontId="21" fillId="0" borderId="10" xfId="1" applyFont="1" applyFill="1" applyBorder="1"/>
    <xf numFmtId="0" fontId="21" fillId="0" borderId="23" xfId="1" applyFont="1" applyFill="1" applyBorder="1"/>
    <xf numFmtId="0" fontId="21" fillId="0" borderId="46" xfId="1" applyFont="1" applyFill="1" applyBorder="1"/>
    <xf numFmtId="43" fontId="21" fillId="0" borderId="4" xfId="4" applyFont="1" applyFill="1" applyBorder="1" applyAlignment="1">
      <alignment horizontal="right"/>
    </xf>
    <xf numFmtId="43" fontId="21" fillId="0" borderId="0" xfId="4" applyNumberFormat="1" applyFont="1" applyFill="1" applyBorder="1" applyAlignment="1">
      <alignment horizontal="right"/>
    </xf>
    <xf numFmtId="0" fontId="16" fillId="0" borderId="0" xfId="62" applyFont="1">
      <alignment vertical="center"/>
    </xf>
    <xf numFmtId="0" fontId="16" fillId="0" borderId="0" xfId="62" applyFont="1" applyAlignment="1">
      <alignment horizontal="right" vertical="center"/>
    </xf>
    <xf numFmtId="0" fontId="10" fillId="0" borderId="0" xfId="1" applyFont="1" applyBorder="1" applyAlignment="1">
      <alignment horizontal="center" vertical="center"/>
    </xf>
    <xf numFmtId="0" fontId="4" fillId="0" borderId="35" xfId="43" applyFont="1" applyBorder="1" applyAlignment="1">
      <alignment horizontal="center" vertical="center"/>
    </xf>
    <xf numFmtId="0" fontId="4" fillId="0" borderId="26" xfId="43" applyFont="1" applyBorder="1" applyAlignment="1">
      <alignment horizontal="left" vertical="center"/>
    </xf>
    <xf numFmtId="0" fontId="4" fillId="0" borderId="4" xfId="43" applyFont="1" applyBorder="1" applyAlignment="1">
      <alignment horizontal="right" vertical="center"/>
    </xf>
    <xf numFmtId="43" fontId="15" fillId="0" borderId="4" xfId="4" applyFont="1" applyBorder="1" applyAlignment="1">
      <alignment horizontal="right" vertical="center"/>
    </xf>
    <xf numFmtId="43" fontId="15" fillId="0" borderId="41" xfId="4" applyFont="1" applyBorder="1" applyAlignment="1">
      <alignment horizontal="right" vertical="center"/>
    </xf>
    <xf numFmtId="0" fontId="4" fillId="0" borderId="16" xfId="43" applyFont="1" applyBorder="1" applyAlignment="1">
      <alignment horizontal="center" vertical="center"/>
    </xf>
    <xf numFmtId="0" fontId="4" fillId="0" borderId="4" xfId="43" applyFont="1" applyBorder="1" applyAlignment="1">
      <alignment horizontal="left" vertical="center" wrapText="1"/>
    </xf>
    <xf numFmtId="0" fontId="4" fillId="0" borderId="4" xfId="43" applyFont="1" applyBorder="1" applyAlignment="1">
      <alignment horizontal="right" vertical="center" wrapText="1"/>
    </xf>
    <xf numFmtId="0" fontId="4" fillId="0" borderId="4" xfId="43" applyFont="1" applyBorder="1" applyAlignment="1">
      <alignment horizontal="left" vertical="center"/>
    </xf>
    <xf numFmtId="0" fontId="4" fillId="0" borderId="27" xfId="43" applyFont="1" applyBorder="1" applyAlignment="1">
      <alignment horizontal="center" vertical="center"/>
    </xf>
    <xf numFmtId="0" fontId="4" fillId="0" borderId="28" xfId="43" applyFont="1" applyBorder="1" applyAlignment="1">
      <alignment horizontal="left" vertical="center"/>
    </xf>
    <xf numFmtId="43" fontId="10" fillId="0" borderId="28" xfId="4" applyFont="1" applyBorder="1" applyAlignment="1">
      <alignment horizontal="right" vertical="center"/>
    </xf>
    <xf numFmtId="43" fontId="10" fillId="0" borderId="29" xfId="4" applyFont="1" applyBorder="1" applyAlignment="1">
      <alignment horizontal="right" vertical="center"/>
    </xf>
    <xf numFmtId="43" fontId="10" fillId="0" borderId="0" xfId="4" applyFont="1" applyBorder="1" applyAlignment="1">
      <alignment horizontal="right" vertical="center"/>
    </xf>
    <xf numFmtId="0" fontId="22" fillId="0" borderId="0" xfId="43" applyFont="1" applyAlignment="1">
      <alignment horizontal="left" vertical="center"/>
    </xf>
    <xf numFmtId="0" fontId="22" fillId="0" borderId="0" xfId="43" applyFont="1" applyAlignment="1">
      <alignment vertical="center"/>
    </xf>
    <xf numFmtId="0" fontId="4" fillId="0" borderId="0" xfId="43" applyFont="1" applyAlignment="1">
      <alignment horizontal="left" vertical="center"/>
    </xf>
    <xf numFmtId="0" fontId="4" fillId="0" borderId="0" xfId="43" applyFont="1" applyAlignment="1">
      <alignment horizontal="right" vertical="center"/>
    </xf>
    <xf numFmtId="0" fontId="22" fillId="0" borderId="0" xfId="43" applyFont="1" applyAlignment="1">
      <alignment horizontal="center" vertical="center"/>
    </xf>
    <xf numFmtId="0" fontId="4" fillId="0" borderId="0" xfId="43" applyFont="1" applyAlignment="1">
      <alignment horizontal="center" vertical="center"/>
    </xf>
    <xf numFmtId="0" fontId="4" fillId="0" borderId="0" xfId="62" applyFont="1" applyFill="1">
      <alignment vertical="center"/>
    </xf>
    <xf numFmtId="0" fontId="4" fillId="0" borderId="0" xfId="43" applyFont="1" applyFill="1" applyAlignment="1">
      <alignment vertical="center"/>
    </xf>
    <xf numFmtId="0" fontId="16" fillId="0" borderId="0" xfId="62" applyFont="1" applyFill="1" applyAlignment="1">
      <alignment horizontal="center" vertical="center"/>
    </xf>
    <xf numFmtId="0" fontId="4" fillId="0" borderId="0" xfId="43" applyFont="1" applyFill="1"/>
    <xf numFmtId="0" fontId="16" fillId="0" borderId="0" xfId="43" applyFont="1" applyFill="1" applyAlignment="1">
      <alignment horizontal="center" vertical="center"/>
    </xf>
    <xf numFmtId="0" fontId="16" fillId="0" borderId="0" xfId="62" applyFont="1" applyFill="1" applyAlignment="1">
      <alignment horizontal="right" vertical="center"/>
    </xf>
    <xf numFmtId="0" fontId="16" fillId="0" borderId="4" xfId="62" applyFont="1" applyFill="1" applyBorder="1" applyAlignment="1">
      <alignment horizontal="center" vertical="center" wrapText="1"/>
    </xf>
    <xf numFmtId="0" fontId="4" fillId="0" borderId="4" xfId="62" applyFont="1" applyFill="1" applyBorder="1" applyAlignment="1">
      <alignment horizontal="center" vertical="center"/>
    </xf>
    <xf numFmtId="0" fontId="4" fillId="0" borderId="4" xfId="43" applyFont="1" applyFill="1" applyBorder="1"/>
    <xf numFmtId="43" fontId="15" fillId="0" borderId="4" xfId="4" applyFont="1" applyFill="1" applyBorder="1" applyAlignment="1">
      <alignment horizontal="right" vertical="center"/>
    </xf>
    <xf numFmtId="0" fontId="23" fillId="0" borderId="0" xfId="62" applyFont="1" applyFill="1">
      <alignment vertical="center"/>
    </xf>
    <xf numFmtId="0" fontId="4" fillId="0" borderId="4" xfId="62" applyFont="1" applyFill="1" applyBorder="1">
      <alignment vertical="center"/>
    </xf>
    <xf numFmtId="43" fontId="4" fillId="0" borderId="0" xfId="62" applyNumberFormat="1" applyFont="1" applyFill="1">
      <alignment vertical="center"/>
    </xf>
    <xf numFmtId="9" fontId="4" fillId="0" borderId="0" xfId="65" applyFont="1" applyFill="1" applyAlignment="1">
      <alignment vertical="center"/>
    </xf>
    <xf numFmtId="17" fontId="4" fillId="0" borderId="0" xfId="62" applyNumberFormat="1" applyFont="1" applyFill="1">
      <alignment vertical="center"/>
    </xf>
    <xf numFmtId="43" fontId="15" fillId="5" borderId="4" xfId="4" applyFont="1" applyFill="1" applyBorder="1" applyAlignment="1">
      <alignment horizontal="right" vertical="center"/>
    </xf>
    <xf numFmtId="0" fontId="4" fillId="0" borderId="4" xfId="43" applyFont="1" applyFill="1" applyBorder="1" applyAlignment="1">
      <alignment wrapText="1"/>
    </xf>
    <xf numFmtId="0" fontId="4" fillId="4" borderId="4" xfId="43" applyFont="1" applyFill="1" applyBorder="1"/>
    <xf numFmtId="0" fontId="16" fillId="0" borderId="4" xfId="62" applyFont="1" applyFill="1" applyBorder="1" applyAlignment="1">
      <alignment horizontal="center" vertical="center"/>
    </xf>
    <xf numFmtId="0" fontId="16" fillId="0" borderId="4" xfId="43" applyFont="1" applyFill="1" applyBorder="1"/>
    <xf numFmtId="43" fontId="10" fillId="0" borderId="4" xfId="4" applyFont="1" applyFill="1" applyBorder="1" applyAlignment="1">
      <alignment horizontal="right" vertical="center"/>
    </xf>
    <xf numFmtId="0" fontId="16" fillId="0" borderId="4" xfId="62" applyFont="1" applyFill="1" applyBorder="1">
      <alignment vertical="center"/>
    </xf>
    <xf numFmtId="0" fontId="16" fillId="0" borderId="0" xfId="43" applyFont="1" applyFill="1" applyAlignment="1">
      <alignment horizontal="justify" vertical="top" wrapText="1"/>
    </xf>
    <xf numFmtId="2" fontId="4" fillId="0" borderId="0" xfId="62" applyNumberFormat="1" applyFont="1" applyFill="1">
      <alignment vertical="center"/>
    </xf>
    <xf numFmtId="0" fontId="4" fillId="0" borderId="0" xfId="43" applyFont="1" applyFill="1" applyAlignment="1">
      <alignment horizontal="left"/>
    </xf>
    <xf numFmtId="10" fontId="23" fillId="0" borderId="0" xfId="43" applyNumberFormat="1" applyFont="1" applyAlignment="1">
      <alignment vertical="center"/>
    </xf>
    <xf numFmtId="0" fontId="16" fillId="0" borderId="4" xfId="62" applyFont="1" applyBorder="1" applyAlignment="1">
      <alignment horizontal="center" vertical="center" wrapText="1"/>
    </xf>
    <xf numFmtId="0" fontId="4" fillId="0" borderId="4" xfId="62" applyFont="1" applyBorder="1">
      <alignment vertical="center"/>
    </xf>
    <xf numFmtId="0" fontId="4" fillId="0" borderId="4" xfId="43" quotePrefix="1" applyFont="1" applyBorder="1" applyAlignment="1">
      <alignment horizontal="left" vertical="top" wrapText="1"/>
    </xf>
    <xf numFmtId="2" fontId="4" fillId="0" borderId="4" xfId="43" applyNumberFormat="1" applyFont="1" applyBorder="1" applyAlignment="1">
      <alignment horizontal="right" vertical="center"/>
    </xf>
    <xf numFmtId="2" fontId="4" fillId="0" borderId="4" xfId="43" applyNumberFormat="1" applyFont="1" applyFill="1" applyBorder="1" applyAlignment="1">
      <alignment horizontal="right" vertical="center"/>
    </xf>
    <xf numFmtId="0" fontId="4" fillId="0" borderId="4" xfId="43" applyFont="1" applyBorder="1" applyAlignment="1">
      <alignment horizontal="left"/>
    </xf>
    <xf numFmtId="43" fontId="4" fillId="0" borderId="4" xfId="4" applyFont="1" applyBorder="1" applyAlignment="1">
      <alignment horizontal="right" vertical="center"/>
    </xf>
    <xf numFmtId="0" fontId="4" fillId="0" borderId="4" xfId="43" applyFont="1" applyFill="1" applyBorder="1" applyAlignment="1">
      <alignment horizontal="left"/>
    </xf>
    <xf numFmtId="0" fontId="16" fillId="0" borderId="4" xfId="43" applyFont="1" applyBorder="1" applyAlignment="1">
      <alignment horizontal="left"/>
    </xf>
    <xf numFmtId="2" fontId="16" fillId="0" borderId="4" xfId="43" applyNumberFormat="1" applyFont="1" applyBorder="1" applyAlignment="1">
      <alignment horizontal="right" vertical="center"/>
    </xf>
    <xf numFmtId="0" fontId="4" fillId="0" borderId="4" xfId="43" applyFont="1" applyBorder="1"/>
    <xf numFmtId="0" fontId="16" fillId="0" borderId="4" xfId="62" applyFont="1" applyBorder="1">
      <alignment vertical="center"/>
    </xf>
    <xf numFmtId="0" fontId="4" fillId="0" borderId="0" xfId="62" applyFont="1" applyAlignment="1">
      <alignment horizontal="center" vertical="center"/>
    </xf>
    <xf numFmtId="2" fontId="15" fillId="0" borderId="4" xfId="4" applyNumberFormat="1" applyFont="1" applyBorder="1" applyAlignment="1">
      <alignment vertical="center"/>
    </xf>
    <xf numFmtId="2" fontId="15" fillId="0" borderId="4" xfId="4" applyNumberFormat="1" applyFont="1" applyBorder="1" applyAlignment="1">
      <alignment horizontal="right" vertical="center"/>
    </xf>
    <xf numFmtId="9" fontId="4" fillId="0" borderId="0" xfId="65" applyFont="1" applyAlignment="1">
      <alignment vertical="center"/>
    </xf>
    <xf numFmtId="43" fontId="4" fillId="5" borderId="0" xfId="4" applyFont="1" applyFill="1" applyAlignment="1">
      <alignment vertical="center"/>
    </xf>
    <xf numFmtId="0" fontId="4" fillId="0" borderId="26" xfId="38" applyFont="1" applyFill="1" applyBorder="1" applyAlignment="1">
      <alignment vertical="center" wrapText="1"/>
    </xf>
    <xf numFmtId="2" fontId="4" fillId="0" borderId="4" xfId="37" applyNumberFormat="1" applyFont="1" applyFill="1" applyBorder="1" applyAlignment="1">
      <alignment horizontal="right" vertical="center"/>
    </xf>
    <xf numFmtId="1" fontId="4" fillId="0" borderId="0" xfId="62" applyNumberFormat="1" applyFont="1">
      <alignment vertical="center"/>
    </xf>
    <xf numFmtId="43" fontId="15" fillId="0" borderId="4" xfId="4" applyFont="1" applyBorder="1" applyAlignment="1">
      <alignment vertical="center"/>
    </xf>
    <xf numFmtId="0" fontId="4" fillId="0" borderId="48" xfId="38" applyFont="1" applyFill="1" applyBorder="1" applyAlignment="1">
      <alignment vertical="center" wrapText="1"/>
    </xf>
    <xf numFmtId="0" fontId="7" fillId="0" borderId="26" xfId="38" applyFont="1" applyFill="1" applyBorder="1" applyAlignment="1">
      <alignment horizontal="left" vertical="center"/>
    </xf>
    <xf numFmtId="0" fontId="4" fillId="0" borderId="4" xfId="62" applyFont="1" applyBorder="1" applyAlignment="1">
      <alignment horizontal="center"/>
    </xf>
    <xf numFmtId="0" fontId="7" fillId="0" borderId="26" xfId="38" applyFont="1" applyFill="1" applyBorder="1" applyAlignment="1">
      <alignment horizontal="left" vertical="center" wrapText="1"/>
    </xf>
    <xf numFmtId="0" fontId="7" fillId="0" borderId="4" xfId="38" applyFont="1" applyFill="1" applyBorder="1" applyAlignment="1">
      <alignment horizontal="left" vertical="center" wrapText="1"/>
    </xf>
    <xf numFmtId="0" fontId="7" fillId="0" borderId="4" xfId="38" applyFont="1" applyFill="1" applyBorder="1" applyAlignment="1">
      <alignment horizontal="left" vertical="center"/>
    </xf>
    <xf numFmtId="43" fontId="16" fillId="0" borderId="0" xfId="4" applyFont="1" applyAlignment="1">
      <alignment vertical="center"/>
    </xf>
    <xf numFmtId="2" fontId="16" fillId="0" borderId="4" xfId="6" applyNumberFormat="1" applyFont="1" applyFill="1" applyBorder="1" applyAlignment="1">
      <alignment horizontal="right" vertical="center"/>
    </xf>
    <xf numFmtId="0" fontId="4" fillId="0" borderId="0" xfId="43" applyFont="1" applyBorder="1" applyAlignment="1">
      <alignment horizontal="left"/>
    </xf>
    <xf numFmtId="43" fontId="10" fillId="0" borderId="4" xfId="4" applyFont="1" applyBorder="1" applyAlignment="1">
      <alignment vertical="center"/>
    </xf>
    <xf numFmtId="43" fontId="10" fillId="0" borderId="4" xfId="4" applyFont="1" applyBorder="1" applyAlignment="1">
      <alignment horizontal="right" vertical="center"/>
    </xf>
    <xf numFmtId="0" fontId="4" fillId="0" borderId="4" xfId="43" applyFont="1" applyBorder="1" applyAlignment="1">
      <alignment horizontal="left" vertical="top" wrapText="1"/>
    </xf>
    <xf numFmtId="10" fontId="15" fillId="0" borderId="4" xfId="65" applyNumberFormat="1" applyFont="1" applyBorder="1" applyAlignment="1">
      <alignment horizontal="right" vertical="center"/>
    </xf>
    <xf numFmtId="10" fontId="15" fillId="0" borderId="4" xfId="65" applyNumberFormat="1" applyFont="1" applyBorder="1" applyAlignment="1">
      <alignment vertical="center"/>
    </xf>
    <xf numFmtId="43" fontId="4" fillId="0" borderId="4" xfId="4" applyFont="1" applyBorder="1" applyAlignment="1">
      <alignment vertical="center"/>
    </xf>
    <xf numFmtId="0" fontId="4" fillId="0" borderId="4" xfId="62" applyFont="1" applyBorder="1" applyAlignment="1">
      <alignment horizontal="right" vertical="center"/>
    </xf>
    <xf numFmtId="10" fontId="4" fillId="0" borderId="4" xfId="62" applyNumberFormat="1" applyFont="1" applyBorder="1">
      <alignment vertical="center"/>
    </xf>
    <xf numFmtId="0" fontId="16" fillId="0" borderId="0" xfId="43" applyFont="1" applyFill="1" applyAlignment="1">
      <alignment horizontal="left"/>
    </xf>
    <xf numFmtId="0" fontId="16" fillId="0" borderId="4" xfId="43" applyFont="1" applyFill="1" applyBorder="1" applyAlignment="1">
      <alignment horizontal="center" vertical="center" wrapText="1"/>
    </xf>
    <xf numFmtId="2" fontId="10" fillId="0" borderId="4" xfId="43" applyNumberFormat="1" applyFont="1" applyFill="1" applyBorder="1" applyAlignment="1">
      <alignment horizontal="center" vertical="center"/>
    </xf>
    <xf numFmtId="2" fontId="10" fillId="0" borderId="4" xfId="43" applyNumberFormat="1" applyFont="1" applyFill="1" applyBorder="1" applyAlignment="1">
      <alignment horizontal="right" vertical="center" wrapText="1"/>
    </xf>
    <xf numFmtId="0" fontId="4" fillId="0" borderId="4" xfId="43" applyFont="1" applyFill="1" applyBorder="1" applyAlignment="1">
      <alignment horizontal="center" vertical="center"/>
    </xf>
    <xf numFmtId="0" fontId="4" fillId="0" borderId="4" xfId="43" applyFont="1" applyFill="1" applyBorder="1" applyAlignment="1">
      <alignment vertical="center"/>
    </xf>
    <xf numFmtId="43" fontId="15" fillId="0" borderId="4" xfId="4" applyNumberFormat="1" applyFont="1" applyFill="1" applyBorder="1" applyAlignment="1">
      <alignment horizontal="right" vertical="center"/>
    </xf>
    <xf numFmtId="0" fontId="4" fillId="0" borderId="4" xfId="43" applyFont="1" applyFill="1" applyBorder="1" applyAlignment="1">
      <alignment horizontal="left" vertical="center"/>
    </xf>
    <xf numFmtId="43" fontId="10" fillId="0" borderId="4" xfId="4" applyNumberFormat="1" applyFont="1" applyFill="1" applyBorder="1" applyAlignment="1">
      <alignment horizontal="right" vertical="center"/>
    </xf>
    <xf numFmtId="0" fontId="22" fillId="0" borderId="0" xfId="43" applyFont="1" applyFill="1" applyAlignment="1">
      <alignment horizontal="right" vertical="center"/>
    </xf>
    <xf numFmtId="0" fontId="22" fillId="0" borderId="0" xfId="43" applyFont="1" applyFill="1" applyAlignment="1">
      <alignment horizontal="left" vertical="center"/>
    </xf>
    <xf numFmtId="0" fontId="16" fillId="0" borderId="0" xfId="43" applyFont="1" applyFill="1" applyAlignment="1">
      <alignment horizontal="left" vertical="center" wrapText="1"/>
    </xf>
    <xf numFmtId="0" fontId="16" fillId="0" borderId="0" xfId="43" applyFont="1" applyFill="1" applyAlignment="1">
      <alignment horizontal="center" vertical="center" wrapText="1"/>
    </xf>
    <xf numFmtId="0" fontId="16" fillId="0" borderId="0" xfId="43" applyFont="1" applyFill="1" applyAlignment="1">
      <alignment horizontal="left" vertical="center"/>
    </xf>
    <xf numFmtId="0" fontId="16" fillId="0" borderId="0" xfId="43" applyFont="1" applyFill="1" applyAlignment="1">
      <alignment vertical="center"/>
    </xf>
    <xf numFmtId="0" fontId="4" fillId="0" borderId="0" xfId="43" applyFont="1" applyFill="1" applyAlignment="1">
      <alignment horizontal="center"/>
    </xf>
    <xf numFmtId="43" fontId="4" fillId="0" borderId="0" xfId="43" applyNumberFormat="1" applyFont="1" applyFill="1"/>
    <xf numFmtId="0" fontId="16" fillId="0" borderId="0" xfId="43" applyFont="1" applyAlignment="1">
      <alignment horizontal="left" vertical="center"/>
    </xf>
    <xf numFmtId="0" fontId="16" fillId="0" borderId="4" xfId="43" applyFont="1" applyBorder="1" applyAlignment="1">
      <alignment horizontal="center" vertical="center"/>
    </xf>
    <xf numFmtId="0" fontId="16" fillId="0" borderId="4" xfId="43" applyFont="1" applyBorder="1" applyAlignment="1">
      <alignment horizontal="center" vertical="center" wrapText="1"/>
    </xf>
    <xf numFmtId="0" fontId="4" fillId="0" borderId="4" xfId="43" applyFont="1" applyBorder="1" applyAlignment="1">
      <alignment horizontal="center" vertical="center"/>
    </xf>
    <xf numFmtId="0" fontId="16" fillId="0" borderId="4" xfId="43" applyFont="1" applyBorder="1" applyAlignment="1">
      <alignment horizontal="left" vertical="center" wrapText="1"/>
    </xf>
    <xf numFmtId="0" fontId="16" fillId="0" borderId="4" xfId="43" applyFont="1" applyBorder="1" applyAlignment="1">
      <alignment horizontal="left" vertical="center"/>
    </xf>
    <xf numFmtId="0" fontId="16" fillId="0" borderId="0" xfId="43" applyFont="1" applyAlignment="1">
      <alignment vertical="center"/>
    </xf>
    <xf numFmtId="0" fontId="4" fillId="0" borderId="4" xfId="43" applyFont="1" applyBorder="1" applyAlignment="1">
      <alignment vertical="center"/>
    </xf>
    <xf numFmtId="0" fontId="22" fillId="0" borderId="0" xfId="43" applyFont="1" applyAlignment="1">
      <alignment horizontal="right" vertical="center"/>
    </xf>
    <xf numFmtId="0" fontId="10" fillId="0" borderId="4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vertical="center"/>
    </xf>
    <xf numFmtId="0" fontId="16" fillId="0" borderId="4" xfId="1" applyFont="1" applyBorder="1" applyAlignment="1">
      <alignment vertical="center"/>
    </xf>
    <xf numFmtId="0" fontId="16" fillId="0" borderId="28" xfId="37" applyFont="1" applyFill="1" applyBorder="1" applyAlignment="1">
      <alignment horizontal="center" vertical="center" wrapText="1"/>
    </xf>
    <xf numFmtId="0" fontId="16" fillId="0" borderId="29" xfId="37" applyFont="1" applyFill="1" applyBorder="1" applyAlignment="1">
      <alignment horizontal="center" vertical="center" wrapText="1"/>
    </xf>
    <xf numFmtId="0" fontId="4" fillId="0" borderId="52" xfId="37" applyFont="1" applyFill="1" applyBorder="1" applyAlignment="1">
      <alignment horizontal="center" vertical="center" wrapText="1"/>
    </xf>
    <xf numFmtId="0" fontId="4" fillId="0" borderId="26" xfId="37" applyFont="1" applyFill="1" applyBorder="1" applyAlignment="1">
      <alignment horizontal="left" vertical="center" wrapText="1"/>
    </xf>
    <xf numFmtId="0" fontId="4" fillId="0" borderId="26" xfId="37" applyFont="1" applyFill="1" applyBorder="1" applyAlignment="1">
      <alignment horizontal="center" vertical="center" wrapText="1"/>
    </xf>
    <xf numFmtId="10" fontId="4" fillId="0" borderId="26" xfId="38" applyNumberFormat="1" applyFont="1" applyFill="1" applyBorder="1" applyAlignment="1">
      <alignment horizontal="right" vertical="center"/>
    </xf>
    <xf numFmtId="2" fontId="4" fillId="0" borderId="26" xfId="37" applyNumberFormat="1" applyFont="1" applyFill="1" applyBorder="1" applyAlignment="1">
      <alignment horizontal="right" vertical="center" wrapText="1"/>
    </xf>
    <xf numFmtId="2" fontId="4" fillId="0" borderId="36" xfId="37" applyNumberFormat="1" applyFont="1" applyFill="1" applyBorder="1" applyAlignment="1">
      <alignment horizontal="right" vertical="center" wrapText="1"/>
    </xf>
    <xf numFmtId="0" fontId="4" fillId="0" borderId="16" xfId="37" applyFont="1" applyFill="1" applyBorder="1" applyAlignment="1">
      <alignment horizontal="center" vertical="center"/>
    </xf>
    <xf numFmtId="0" fontId="4" fillId="0" borderId="26" xfId="38" applyFont="1" applyFill="1" applyBorder="1" applyAlignment="1">
      <alignment horizontal="center" vertical="center"/>
    </xf>
    <xf numFmtId="10" fontId="4" fillId="0" borderId="4" xfId="38" applyNumberFormat="1" applyFont="1" applyFill="1" applyBorder="1" applyAlignment="1">
      <alignment horizontal="right" vertical="center"/>
    </xf>
    <xf numFmtId="2" fontId="4" fillId="0" borderId="4" xfId="37" applyNumberFormat="1" applyFont="1" applyFill="1" applyBorder="1" applyAlignment="1">
      <alignment horizontal="right" vertical="center" wrapText="1"/>
    </xf>
    <xf numFmtId="0" fontId="4" fillId="0" borderId="38" xfId="37" applyFont="1" applyFill="1" applyBorder="1" applyAlignment="1">
      <alignment horizontal="center" vertical="center"/>
    </xf>
    <xf numFmtId="0" fontId="4" fillId="0" borderId="4" xfId="38" applyFont="1" applyFill="1" applyBorder="1" applyAlignment="1">
      <alignment horizontal="center" vertical="center"/>
    </xf>
    <xf numFmtId="10" fontId="4" fillId="0" borderId="4" xfId="65" applyNumberFormat="1" applyFont="1" applyFill="1" applyBorder="1" applyAlignment="1">
      <alignment horizontal="right" vertical="center"/>
    </xf>
    <xf numFmtId="0" fontId="7" fillId="0" borderId="5" xfId="38" applyFont="1" applyFill="1" applyBorder="1" applyAlignment="1">
      <alignment horizontal="left" vertical="center"/>
    </xf>
    <xf numFmtId="0" fontId="4" fillId="0" borderId="5" xfId="38" applyFont="1" applyFill="1" applyBorder="1" applyAlignment="1">
      <alignment horizontal="center" vertical="center"/>
    </xf>
    <xf numFmtId="10" fontId="4" fillId="0" borderId="5" xfId="65" applyNumberFormat="1" applyFont="1" applyFill="1" applyBorder="1" applyAlignment="1">
      <alignment horizontal="right" vertical="center"/>
    </xf>
    <xf numFmtId="2" fontId="4" fillId="0" borderId="5" xfId="37" applyNumberFormat="1" applyFont="1" applyFill="1" applyBorder="1" applyAlignment="1">
      <alignment horizontal="right" vertical="center"/>
    </xf>
    <xf numFmtId="2" fontId="4" fillId="0" borderId="5" xfId="37" applyNumberFormat="1" applyFont="1" applyFill="1" applyBorder="1" applyAlignment="1">
      <alignment horizontal="right" vertical="center" wrapText="1"/>
    </xf>
    <xf numFmtId="0" fontId="4" fillId="0" borderId="27" xfId="37" applyFont="1" applyFill="1" applyBorder="1" applyAlignment="1">
      <alignment horizontal="center" vertical="center"/>
    </xf>
    <xf numFmtId="0" fontId="16" fillId="0" borderId="28" xfId="37" applyFont="1" applyFill="1" applyBorder="1" applyAlignment="1">
      <alignment horizontal="center" vertical="center"/>
    </xf>
    <xf numFmtId="0" fontId="4" fillId="0" borderId="28" xfId="37" applyFont="1" applyFill="1" applyBorder="1" applyAlignment="1">
      <alignment horizontal="center" vertical="center"/>
    </xf>
    <xf numFmtId="2" fontId="16" fillId="0" borderId="28" xfId="6" applyNumberFormat="1" applyFont="1" applyFill="1" applyBorder="1" applyAlignment="1">
      <alignment horizontal="right" vertical="center"/>
    </xf>
    <xf numFmtId="2" fontId="16" fillId="0" borderId="28" xfId="37" applyNumberFormat="1" applyFont="1" applyFill="1" applyBorder="1" applyAlignment="1">
      <alignment horizontal="right" vertical="center" wrapText="1"/>
    </xf>
    <xf numFmtId="2" fontId="16" fillId="0" borderId="29" xfId="6" applyNumberFormat="1" applyFont="1" applyFill="1" applyBorder="1" applyAlignment="1">
      <alignment horizontal="right" vertical="center"/>
    </xf>
    <xf numFmtId="4" fontId="4" fillId="0" borderId="0" xfId="43" applyNumberFormat="1" applyFont="1" applyFill="1" applyAlignment="1">
      <alignment vertical="center"/>
    </xf>
    <xf numFmtId="0" fontId="4" fillId="0" borderId="35" xfId="37" applyFont="1" applyFill="1" applyBorder="1" applyAlignment="1">
      <alignment horizontal="center" vertical="center"/>
    </xf>
    <xf numFmtId="0" fontId="4" fillId="0" borderId="26" xfId="38" applyFont="1" applyFill="1" applyBorder="1" applyAlignment="1">
      <alignment horizontal="center" vertical="center" wrapText="1"/>
    </xf>
    <xf numFmtId="2" fontId="4" fillId="0" borderId="25" xfId="37" applyNumberFormat="1" applyFont="1" applyFill="1" applyBorder="1" applyAlignment="1">
      <alignment horizontal="right" vertical="center"/>
    </xf>
    <xf numFmtId="43" fontId="4" fillId="0" borderId="26" xfId="43" applyNumberFormat="1" applyFont="1" applyFill="1" applyBorder="1" applyAlignment="1">
      <alignment horizontal="right" vertical="center"/>
    </xf>
    <xf numFmtId="2" fontId="4" fillId="0" borderId="17" xfId="37" applyNumberFormat="1" applyFont="1" applyFill="1" applyBorder="1" applyAlignment="1">
      <alignment horizontal="right" vertical="center" wrapText="1"/>
    </xf>
    <xf numFmtId="2" fontId="4" fillId="0" borderId="26" xfId="37" applyNumberFormat="1" applyFont="1" applyFill="1" applyBorder="1" applyAlignment="1">
      <alignment horizontal="right" vertical="center"/>
    </xf>
    <xf numFmtId="2" fontId="4" fillId="0" borderId="26" xfId="6" applyNumberFormat="1" applyFont="1" applyFill="1" applyBorder="1" applyAlignment="1">
      <alignment horizontal="right" vertical="center"/>
    </xf>
    <xf numFmtId="2" fontId="4" fillId="0" borderId="47" xfId="37" applyNumberFormat="1" applyFont="1" applyFill="1" applyBorder="1" applyAlignment="1">
      <alignment horizontal="right" vertical="center" wrapText="1"/>
    </xf>
    <xf numFmtId="43" fontId="4" fillId="0" borderId="4" xfId="43" applyNumberFormat="1" applyFont="1" applyFill="1" applyBorder="1" applyAlignment="1">
      <alignment horizontal="right" vertical="center"/>
    </xf>
    <xf numFmtId="2" fontId="4" fillId="0" borderId="54" xfId="37" applyNumberFormat="1" applyFont="1" applyFill="1" applyBorder="1" applyAlignment="1">
      <alignment horizontal="right" vertical="center" wrapText="1"/>
    </xf>
    <xf numFmtId="2" fontId="16" fillId="0" borderId="39" xfId="6" applyNumberFormat="1" applyFont="1" applyFill="1" applyBorder="1" applyAlignment="1">
      <alignment horizontal="right" vertical="center"/>
    </xf>
    <xf numFmtId="0" fontId="16" fillId="0" borderId="5" xfId="37" applyFont="1" applyFill="1" applyBorder="1" applyAlignment="1">
      <alignment horizontal="center" vertical="center" wrapText="1"/>
    </xf>
    <xf numFmtId="0" fontId="16" fillId="0" borderId="54" xfId="37" applyFont="1" applyFill="1" applyBorder="1" applyAlignment="1">
      <alignment horizontal="center" vertical="center" wrapText="1"/>
    </xf>
    <xf numFmtId="0" fontId="4" fillId="0" borderId="7" xfId="37" applyFont="1" applyFill="1" applyBorder="1" applyAlignment="1">
      <alignment horizontal="center" vertical="center"/>
    </xf>
    <xf numFmtId="0" fontId="4" fillId="0" borderId="22" xfId="38" applyFont="1" applyFill="1" applyBorder="1" applyAlignment="1">
      <alignment vertical="center" wrapText="1"/>
    </xf>
    <xf numFmtId="0" fontId="4" fillId="0" borderId="22" xfId="38" applyFont="1" applyFill="1" applyBorder="1" applyAlignment="1">
      <alignment horizontal="center" vertical="center" wrapText="1"/>
    </xf>
    <xf numFmtId="2" fontId="4" fillId="0" borderId="9" xfId="37" applyNumberFormat="1" applyFont="1" applyFill="1" applyBorder="1" applyAlignment="1">
      <alignment horizontal="right" vertical="center"/>
    </xf>
    <xf numFmtId="2" fontId="4" fillId="0" borderId="22" xfId="37" applyNumberFormat="1" applyFont="1" applyFill="1" applyBorder="1" applyAlignment="1">
      <alignment horizontal="right" vertical="center"/>
    </xf>
    <xf numFmtId="2" fontId="4" fillId="0" borderId="55" xfId="37" applyNumberFormat="1" applyFont="1" applyFill="1" applyBorder="1" applyAlignment="1">
      <alignment horizontal="right" vertical="center"/>
    </xf>
    <xf numFmtId="2" fontId="4" fillId="0" borderId="22" xfId="37" applyNumberFormat="1" applyFont="1" applyFill="1" applyBorder="1" applyAlignment="1">
      <alignment horizontal="right" vertical="center" wrapText="1"/>
    </xf>
    <xf numFmtId="2" fontId="4" fillId="0" borderId="22" xfId="6" applyNumberFormat="1" applyFont="1" applyFill="1" applyBorder="1" applyAlignment="1">
      <alignment horizontal="right" vertical="center"/>
    </xf>
    <xf numFmtId="2" fontId="4" fillId="0" borderId="9" xfId="37" applyNumberFormat="1" applyFont="1" applyFill="1" applyBorder="1" applyAlignment="1">
      <alignment horizontal="right" vertical="center" wrapText="1"/>
    </xf>
    <xf numFmtId="2" fontId="4" fillId="0" borderId="18" xfId="37" applyNumberFormat="1" applyFont="1" applyFill="1" applyBorder="1" applyAlignment="1">
      <alignment horizontal="right" vertical="center"/>
    </xf>
    <xf numFmtId="2" fontId="4" fillId="0" borderId="37" xfId="37" applyNumberFormat="1" applyFont="1" applyFill="1" applyBorder="1" applyAlignment="1">
      <alignment horizontal="right" vertical="center"/>
    </xf>
    <xf numFmtId="2" fontId="4" fillId="0" borderId="4" xfId="6" applyNumberFormat="1" applyFont="1" applyFill="1" applyBorder="1" applyAlignment="1">
      <alignment horizontal="right" vertical="center"/>
    </xf>
    <xf numFmtId="2" fontId="4" fillId="0" borderId="18" xfId="37" applyNumberFormat="1" applyFont="1" applyFill="1" applyBorder="1" applyAlignment="1">
      <alignment horizontal="right" vertical="center" wrapText="1"/>
    </xf>
    <xf numFmtId="2" fontId="4" fillId="0" borderId="37" xfId="6" applyNumberFormat="1" applyFont="1" applyFill="1" applyBorder="1" applyAlignment="1">
      <alignment horizontal="right" vertical="center"/>
    </xf>
    <xf numFmtId="2" fontId="16" fillId="0" borderId="45" xfId="6" applyNumberFormat="1" applyFont="1" applyFill="1" applyBorder="1" applyAlignment="1">
      <alignment horizontal="right" vertical="center"/>
    </xf>
    <xf numFmtId="0" fontId="24" fillId="0" borderId="0" xfId="43" applyFont="1" applyFill="1" applyAlignment="1">
      <alignment vertical="center"/>
    </xf>
    <xf numFmtId="0" fontId="4" fillId="0" borderId="0" xfId="43" applyFont="1" applyFill="1" applyBorder="1" applyAlignment="1">
      <alignment vertical="center"/>
    </xf>
    <xf numFmtId="0" fontId="16" fillId="0" borderId="0" xfId="43" applyFont="1" applyFill="1" applyAlignment="1">
      <alignment horizontal="right" vertical="center"/>
    </xf>
    <xf numFmtId="2" fontId="15" fillId="0" borderId="4" xfId="43" applyNumberFormat="1" applyFont="1" applyFill="1" applyBorder="1" applyAlignment="1">
      <alignment horizontal="center" vertical="center"/>
    </xf>
    <xf numFmtId="2" fontId="10" fillId="0" borderId="4" xfId="43" applyNumberFormat="1" applyFont="1" applyFill="1" applyBorder="1" applyAlignment="1">
      <alignment vertical="center"/>
    </xf>
    <xf numFmtId="0" fontId="4" fillId="0" borderId="4" xfId="43" applyFont="1" applyFill="1" applyBorder="1" applyAlignment="1">
      <alignment vertical="center" wrapText="1"/>
    </xf>
    <xf numFmtId="0" fontId="4" fillId="0" borderId="4" xfId="43" applyFont="1" applyFill="1" applyBorder="1" applyAlignment="1">
      <alignment horizontal="left" vertical="center" wrapText="1"/>
    </xf>
    <xf numFmtId="168" fontId="15" fillId="0" borderId="4" xfId="65" applyNumberFormat="1" applyFont="1" applyFill="1" applyBorder="1" applyAlignment="1">
      <alignment horizontal="center" vertical="center"/>
    </xf>
    <xf numFmtId="168" fontId="15" fillId="0" borderId="4" xfId="65" applyNumberFormat="1" applyFont="1" applyFill="1" applyBorder="1" applyAlignment="1">
      <alignment horizontal="right" vertical="center"/>
    </xf>
    <xf numFmtId="2" fontId="4" fillId="0" borderId="0" xfId="43" applyNumberFormat="1" applyFont="1" applyFill="1"/>
    <xf numFmtId="0" fontId="4" fillId="0" borderId="0" xfId="43" applyFont="1" applyFill="1" applyBorder="1"/>
    <xf numFmtId="0" fontId="16" fillId="0" borderId="4" xfId="43" applyFont="1" applyBorder="1" applyAlignment="1">
      <alignment vertical="center"/>
    </xf>
    <xf numFmtId="43" fontId="4" fillId="0" borderId="4" xfId="43" applyNumberFormat="1" applyFont="1" applyFill="1" applyBorder="1" applyAlignment="1">
      <alignment vertical="center"/>
    </xf>
    <xf numFmtId="43" fontId="4" fillId="0" borderId="4" xfId="43" applyNumberFormat="1" applyFont="1" applyBorder="1" applyAlignment="1">
      <alignment vertical="center"/>
    </xf>
    <xf numFmtId="0" fontId="16" fillId="0" borderId="0" xfId="62" applyFont="1" applyFill="1" applyBorder="1" applyAlignment="1">
      <alignment horizontal="center" vertical="center"/>
    </xf>
    <xf numFmtId="0" fontId="16" fillId="0" borderId="0" xfId="43" applyFont="1" applyFill="1" applyBorder="1" applyAlignment="1">
      <alignment horizontal="left" vertical="center"/>
    </xf>
    <xf numFmtId="0" fontId="16" fillId="0" borderId="0" xfId="62" applyFont="1" applyFill="1" applyBorder="1" applyAlignment="1">
      <alignment horizontal="center" vertical="center" wrapText="1"/>
    </xf>
    <xf numFmtId="10" fontId="4" fillId="0" borderId="4" xfId="65" applyNumberFormat="1" applyFont="1" applyFill="1" applyBorder="1" applyAlignment="1">
      <alignment vertical="center"/>
    </xf>
    <xf numFmtId="0" fontId="4" fillId="0" borderId="0" xfId="43" applyFont="1" applyFill="1" applyBorder="1" applyAlignment="1">
      <alignment horizontal="center" vertical="center"/>
    </xf>
    <xf numFmtId="0" fontId="16" fillId="0" borderId="0" xfId="43" applyFont="1" applyFill="1" applyBorder="1" applyAlignment="1">
      <alignment vertical="center"/>
    </xf>
    <xf numFmtId="43" fontId="4" fillId="4" borderId="4" xfId="43" applyNumberFormat="1" applyFont="1" applyFill="1" applyBorder="1" applyAlignment="1">
      <alignment vertical="center"/>
    </xf>
    <xf numFmtId="0" fontId="4" fillId="0" borderId="0" xfId="43" applyFont="1" applyFill="1" applyBorder="1" applyAlignment="1">
      <alignment horizontal="right" vertical="center"/>
    </xf>
    <xf numFmtId="0" fontId="4" fillId="0" borderId="26" xfId="43" applyFont="1" applyFill="1" applyBorder="1" applyAlignment="1">
      <alignment vertical="center"/>
    </xf>
    <xf numFmtId="0" fontId="4" fillId="0" borderId="10" xfId="43" applyFont="1" applyBorder="1" applyAlignment="1">
      <alignment vertical="center"/>
    </xf>
    <xf numFmtId="0" fontId="4" fillId="0" borderId="11" xfId="43" applyFont="1" applyBorder="1" applyAlignment="1">
      <alignment vertical="center"/>
    </xf>
    <xf numFmtId="0" fontId="16" fillId="0" borderId="11" xfId="62" applyFont="1" applyBorder="1" applyAlignment="1">
      <alignment horizontal="center" vertical="center"/>
    </xf>
    <xf numFmtId="0" fontId="4" fillId="0" borderId="12" xfId="43" applyFont="1" applyBorder="1" applyAlignment="1">
      <alignment vertical="center"/>
    </xf>
    <xf numFmtId="0" fontId="4" fillId="0" borderId="23" xfId="43" applyFont="1" applyBorder="1" applyAlignment="1">
      <alignment vertical="center"/>
    </xf>
    <xf numFmtId="0" fontId="4" fillId="0" borderId="0" xfId="43" applyFont="1" applyBorder="1" applyAlignment="1">
      <alignment vertical="center"/>
    </xf>
    <xf numFmtId="0" fontId="16" fillId="0" borderId="0" xfId="43" applyFont="1" applyBorder="1" applyAlignment="1">
      <alignment horizontal="center" vertical="center"/>
    </xf>
    <xf numFmtId="0" fontId="4" fillId="0" borderId="24" xfId="43" applyFont="1" applyBorder="1" applyAlignment="1">
      <alignment vertical="center"/>
    </xf>
    <xf numFmtId="0" fontId="4" fillId="0" borderId="4" xfId="43" applyFont="1" applyBorder="1" applyAlignment="1">
      <alignment vertical="center" wrapText="1"/>
    </xf>
    <xf numFmtId="2" fontId="15" fillId="0" borderId="4" xfId="43" applyNumberFormat="1" applyFont="1" applyBorder="1" applyAlignment="1">
      <alignment horizontal="right"/>
    </xf>
    <xf numFmtId="43" fontId="15" fillId="0" borderId="4" xfId="43" applyNumberFormat="1" applyFont="1" applyBorder="1" applyAlignment="1">
      <alignment horizontal="right"/>
    </xf>
    <xf numFmtId="43" fontId="15" fillId="0" borderId="4" xfId="43" applyNumberFormat="1" applyFont="1" applyBorder="1" applyAlignment="1"/>
    <xf numFmtId="43" fontId="4" fillId="0" borderId="4" xfId="43" applyNumberFormat="1" applyFont="1" applyBorder="1" applyAlignment="1"/>
    <xf numFmtId="2" fontId="10" fillId="0" borderId="4" xfId="43" applyNumberFormat="1" applyFont="1" applyBorder="1" applyAlignment="1">
      <alignment horizontal="right"/>
    </xf>
    <xf numFmtId="43" fontId="10" fillId="0" borderId="4" xfId="43" applyNumberFormat="1" applyFont="1" applyBorder="1" applyAlignment="1">
      <alignment horizontal="right"/>
    </xf>
    <xf numFmtId="43" fontId="16" fillId="0" borderId="4" xfId="43" applyNumberFormat="1" applyFont="1" applyBorder="1" applyAlignment="1"/>
    <xf numFmtId="10" fontId="15" fillId="0" borderId="4" xfId="43" applyNumberFormat="1" applyFont="1" applyBorder="1" applyAlignment="1">
      <alignment horizontal="right" vertical="center"/>
    </xf>
    <xf numFmtId="2" fontId="15" fillId="0" borderId="4" xfId="43" applyNumberFormat="1" applyFont="1" applyBorder="1" applyAlignment="1">
      <alignment horizontal="center" vertical="center"/>
    </xf>
    <xf numFmtId="10" fontId="15" fillId="0" borderId="4" xfId="43" applyNumberFormat="1" applyFont="1" applyBorder="1" applyAlignment="1">
      <alignment horizontal="right"/>
    </xf>
    <xf numFmtId="10" fontId="4" fillId="0" borderId="4" xfId="43" applyNumberFormat="1" applyFont="1" applyBorder="1" applyAlignment="1"/>
    <xf numFmtId="43" fontId="4" fillId="0" borderId="0" xfId="43" applyNumberFormat="1" applyFont="1" applyAlignment="1">
      <alignment vertical="center"/>
    </xf>
    <xf numFmtId="0" fontId="16" fillId="0" borderId="56" xfId="62" applyFont="1" applyFill="1" applyBorder="1" applyAlignment="1">
      <alignment horizontal="center" vertical="center"/>
    </xf>
    <xf numFmtId="0" fontId="16" fillId="0" borderId="56" xfId="43" applyFont="1" applyFill="1" applyBorder="1" applyAlignment="1">
      <alignment horizontal="center" vertical="center"/>
    </xf>
    <xf numFmtId="0" fontId="4" fillId="0" borderId="48" xfId="43" applyFont="1" applyFill="1" applyBorder="1" applyAlignment="1">
      <alignment vertical="center"/>
    </xf>
    <xf numFmtId="2" fontId="4" fillId="0" borderId="4" xfId="43" applyNumberFormat="1" applyFont="1" applyFill="1" applyBorder="1" applyAlignment="1">
      <alignment vertical="center"/>
    </xf>
    <xf numFmtId="0" fontId="16" fillId="0" borderId="4" xfId="43" applyFont="1" applyFill="1" applyBorder="1" applyAlignment="1">
      <alignment vertical="center" wrapText="1"/>
    </xf>
    <xf numFmtId="10" fontId="15" fillId="0" borderId="4" xfId="65" applyNumberFormat="1" applyFont="1" applyFill="1" applyBorder="1" applyAlignment="1">
      <alignment horizontal="right" vertical="center"/>
    </xf>
    <xf numFmtId="10" fontId="15" fillId="0" borderId="4" xfId="65" applyNumberFormat="1" applyFont="1" applyFill="1" applyBorder="1" applyAlignment="1">
      <alignment vertical="center"/>
    </xf>
    <xf numFmtId="10" fontId="10" fillId="0" borderId="4" xfId="43" applyNumberFormat="1" applyFont="1" applyFill="1" applyBorder="1" applyAlignment="1">
      <alignment horizontal="right" vertical="center"/>
    </xf>
    <xf numFmtId="0" fontId="16" fillId="0" borderId="4" xfId="43" applyFont="1" applyFill="1" applyBorder="1" applyAlignment="1">
      <alignment horizontal="left" vertical="center" wrapText="1"/>
    </xf>
    <xf numFmtId="10" fontId="15" fillId="0" borderId="4" xfId="43" applyNumberFormat="1" applyFont="1" applyFill="1" applyBorder="1" applyAlignment="1">
      <alignment horizontal="right" vertical="center"/>
    </xf>
    <xf numFmtId="2" fontId="16" fillId="0" borderId="4" xfId="43" applyNumberFormat="1" applyFont="1" applyFill="1" applyBorder="1" applyAlignment="1">
      <alignment vertical="center"/>
    </xf>
    <xf numFmtId="2" fontId="10" fillId="0" borderId="4" xfId="43" applyNumberFormat="1" applyFont="1" applyBorder="1" applyAlignment="1">
      <alignment horizontal="center" vertical="center"/>
    </xf>
    <xf numFmtId="43" fontId="15" fillId="0" borderId="4" xfId="4" applyNumberFormat="1" applyFont="1" applyBorder="1" applyAlignment="1">
      <alignment horizontal="right" vertical="center"/>
    </xf>
    <xf numFmtId="2" fontId="4" fillId="0" borderId="4" xfId="43" applyNumberFormat="1" applyFont="1" applyBorder="1" applyAlignment="1">
      <alignment horizontal="right" wrapText="1"/>
    </xf>
    <xf numFmtId="2" fontId="4" fillId="0" borderId="4" xfId="43" applyNumberFormat="1" applyFont="1" applyBorder="1" applyAlignment="1"/>
    <xf numFmtId="2" fontId="4" fillId="0" borderId="4" xfId="43" applyNumberFormat="1" applyFont="1" applyBorder="1"/>
    <xf numFmtId="0" fontId="4" fillId="0" borderId="26" xfId="43" applyFont="1" applyBorder="1" applyAlignment="1">
      <alignment horizontal="center" vertical="center"/>
    </xf>
    <xf numFmtId="0" fontId="2" fillId="0" borderId="0" xfId="1" applyFill="1" applyAlignment="1">
      <alignment vertical="top"/>
    </xf>
    <xf numFmtId="0" fontId="17" fillId="0" borderId="0" xfId="1" applyFont="1" applyFill="1" applyAlignment="1">
      <alignment horizontal="left" vertical="center" wrapText="1"/>
    </xf>
    <xf numFmtId="0" fontId="7" fillId="0" borderId="4" xfId="43" applyFont="1" applyBorder="1" applyAlignment="1">
      <alignment vertical="top" wrapText="1"/>
    </xf>
    <xf numFmtId="0" fontId="7" fillId="0" borderId="4" xfId="43" applyBorder="1" applyAlignment="1">
      <alignment horizontal="center" vertical="center"/>
    </xf>
    <xf numFmtId="0" fontId="7" fillId="0" borderId="4" xfId="43" applyBorder="1" applyAlignment="1">
      <alignment vertical="top"/>
    </xf>
    <xf numFmtId="0" fontId="7" fillId="0" borderId="4" xfId="43" applyBorder="1" applyAlignment="1">
      <alignment vertical="top" wrapText="1"/>
    </xf>
    <xf numFmtId="0" fontId="7" fillId="0" borderId="4" xfId="43" applyBorder="1" applyAlignment="1">
      <alignment horizontal="left" vertical="top"/>
    </xf>
    <xf numFmtId="43" fontId="0" fillId="0" borderId="4" xfId="4" applyFont="1" applyFill="1" applyBorder="1" applyAlignment="1">
      <alignment vertical="top"/>
    </xf>
    <xf numFmtId="4" fontId="7" fillId="0" borderId="4" xfId="43" applyNumberFormat="1" applyBorder="1" applyAlignment="1">
      <alignment horizontal="right" vertical="top"/>
    </xf>
    <xf numFmtId="43" fontId="0" fillId="4" borderId="4" xfId="4" applyFont="1" applyFill="1" applyBorder="1" applyAlignment="1">
      <alignment vertical="top"/>
    </xf>
    <xf numFmtId="43" fontId="7" fillId="4" borderId="4" xfId="43" applyNumberFormat="1" applyFill="1" applyBorder="1" applyAlignment="1">
      <alignment vertical="top"/>
    </xf>
    <xf numFmtId="0" fontId="7" fillId="4" borderId="4" xfId="43" applyFill="1" applyBorder="1" applyAlignment="1">
      <alignment horizontal="left" vertical="top"/>
    </xf>
    <xf numFmtId="4" fontId="17" fillId="0" borderId="4" xfId="43" applyNumberFormat="1" applyFont="1" applyBorder="1" applyAlignment="1">
      <alignment vertical="top"/>
    </xf>
    <xf numFmtId="2" fontId="7" fillId="4" borderId="4" xfId="43" applyNumberFormat="1" applyFill="1" applyBorder="1" applyAlignment="1">
      <alignment vertical="top"/>
    </xf>
    <xf numFmtId="2" fontId="0" fillId="4" borderId="4" xfId="4" applyNumberFormat="1" applyFont="1" applyFill="1" applyBorder="1" applyAlignment="1">
      <alignment vertical="top"/>
    </xf>
    <xf numFmtId="0" fontId="7" fillId="0" borderId="4" xfId="43" applyFont="1" applyBorder="1" applyAlignment="1">
      <alignment vertical="top"/>
    </xf>
    <xf numFmtId="0" fontId="17" fillId="0" borderId="4" xfId="43" applyFont="1" applyBorder="1" applyAlignment="1">
      <alignment horizontal="center" vertical="center"/>
    </xf>
    <xf numFmtId="2" fontId="17" fillId="0" borderId="4" xfId="43" applyNumberFormat="1" applyFont="1" applyBorder="1" applyAlignment="1">
      <alignment vertical="top"/>
    </xf>
    <xf numFmtId="43" fontId="17" fillId="0" borderId="4" xfId="43" applyNumberFormat="1" applyFont="1" applyBorder="1" applyAlignment="1">
      <alignment vertical="top"/>
    </xf>
    <xf numFmtId="0" fontId="2" fillId="0" borderId="0" xfId="1" applyFill="1" applyAlignment="1">
      <alignment horizontal="center" vertical="top"/>
    </xf>
    <xf numFmtId="43" fontId="0" fillId="0" borderId="0" xfId="4" applyFont="1" applyFill="1" applyAlignment="1">
      <alignment vertical="top"/>
    </xf>
    <xf numFmtId="0" fontId="16" fillId="0" borderId="0" xfId="43" applyFont="1" applyAlignment="1">
      <alignment vertical="center" wrapText="1"/>
    </xf>
    <xf numFmtId="0" fontId="4" fillId="0" borderId="0" xfId="43" applyFont="1" applyAlignment="1">
      <alignment vertical="center" wrapText="1"/>
    </xf>
    <xf numFmtId="0" fontId="4" fillId="0" borderId="0" xfId="43" applyFont="1" applyAlignment="1">
      <alignment vertical="top"/>
    </xf>
    <xf numFmtId="0" fontId="16" fillId="0" borderId="5" xfId="62" applyFont="1" applyBorder="1" applyAlignment="1">
      <alignment horizontal="center" vertical="center" wrapText="1"/>
    </xf>
    <xf numFmtId="0" fontId="25" fillId="0" borderId="4" xfId="1" applyFont="1" applyBorder="1" applyAlignment="1">
      <alignment vertical="center" wrapText="1"/>
    </xf>
    <xf numFmtId="0" fontId="4" fillId="0" borderId="4" xfId="62" applyFont="1" applyBorder="1" applyAlignment="1">
      <alignment vertical="center" wrapText="1"/>
    </xf>
    <xf numFmtId="0" fontId="15" fillId="0" borderId="18" xfId="62" applyFont="1" applyBorder="1" applyAlignment="1">
      <alignment horizontal="right"/>
    </xf>
    <xf numFmtId="2" fontId="26" fillId="0" borderId="4" xfId="62" applyNumberFormat="1" applyFont="1" applyFill="1" applyBorder="1" applyAlignment="1">
      <alignment horizontal="right"/>
    </xf>
    <xf numFmtId="2" fontId="15" fillId="0" borderId="37" xfId="62" applyNumberFormat="1" applyFont="1" applyBorder="1" applyAlignment="1">
      <alignment horizontal="right"/>
    </xf>
    <xf numFmtId="43" fontId="10" fillId="0" borderId="4" xfId="62" applyNumberFormat="1" applyFont="1" applyBorder="1" applyAlignment="1">
      <alignment horizontal="right"/>
    </xf>
    <xf numFmtId="0" fontId="4" fillId="0" borderId="4" xfId="62" applyFont="1" applyBorder="1" applyAlignment="1">
      <alignment vertical="top" wrapText="1"/>
    </xf>
    <xf numFmtId="43" fontId="10" fillId="0" borderId="4" xfId="62" applyNumberFormat="1" applyFont="1" applyFill="1" applyBorder="1" applyAlignment="1">
      <alignment horizontal="right"/>
    </xf>
    <xf numFmtId="2" fontId="15" fillId="0" borderId="4" xfId="62" applyNumberFormat="1" applyFont="1" applyBorder="1" applyAlignment="1">
      <alignment horizontal="right"/>
    </xf>
    <xf numFmtId="0" fontId="15" fillId="0" borderId="4" xfId="62" applyFont="1" applyBorder="1" applyAlignment="1">
      <alignment horizontal="right"/>
    </xf>
    <xf numFmtId="0" fontId="16" fillId="0" borderId="4" xfId="62" applyFont="1" applyBorder="1" applyAlignment="1">
      <alignment horizontal="center" vertical="top" wrapText="1"/>
    </xf>
    <xf numFmtId="0" fontId="10" fillId="0" borderId="4" xfId="62" applyFont="1" applyBorder="1" applyAlignment="1">
      <alignment horizontal="right"/>
    </xf>
    <xf numFmtId="2" fontId="10" fillId="0" borderId="4" xfId="62" applyNumberFormat="1" applyFont="1" applyBorder="1" applyAlignment="1">
      <alignment horizontal="right"/>
    </xf>
    <xf numFmtId="0" fontId="4" fillId="0" borderId="4" xfId="62" applyFont="1" applyBorder="1" applyAlignment="1">
      <alignment horizontal="center" vertical="top" wrapText="1"/>
    </xf>
    <xf numFmtId="0" fontId="27" fillId="0" borderId="4" xfId="1" applyFont="1" applyBorder="1" applyAlignment="1">
      <alignment vertical="center" wrapText="1"/>
    </xf>
    <xf numFmtId="0" fontId="16" fillId="0" borderId="0" xfId="43" applyFont="1" applyAlignment="1">
      <alignment horizontal="centerContinuous" vertical="center"/>
    </xf>
    <xf numFmtId="0" fontId="4" fillId="0" borderId="0" xfId="43" applyFont="1" applyAlignment="1">
      <alignment horizontal="centerContinuous" vertical="center"/>
    </xf>
    <xf numFmtId="0" fontId="16" fillId="6" borderId="4" xfId="43" quotePrefix="1" applyFont="1" applyFill="1" applyBorder="1" applyAlignment="1">
      <alignment horizontal="center" vertical="center" wrapText="1"/>
    </xf>
    <xf numFmtId="0" fontId="16" fillId="6" borderId="4" xfId="43" applyFont="1" applyFill="1" applyBorder="1" applyAlignment="1">
      <alignment horizontal="left" vertical="center"/>
    </xf>
    <xf numFmtId="0" fontId="16" fillId="6" borderId="4" xfId="62" applyFont="1" applyFill="1" applyBorder="1" applyAlignment="1">
      <alignment horizontal="center" vertical="center" wrapText="1"/>
    </xf>
    <xf numFmtId="0" fontId="16" fillId="6" borderId="4" xfId="43" applyFont="1" applyFill="1" applyBorder="1" applyAlignment="1">
      <alignment horizontal="center" vertical="center"/>
    </xf>
    <xf numFmtId="0" fontId="4" fillId="6" borderId="4" xfId="62" applyFont="1" applyFill="1" applyBorder="1">
      <alignment vertical="center"/>
    </xf>
    <xf numFmtId="0" fontId="4" fillId="4" borderId="4" xfId="62" applyFont="1" applyFill="1" applyBorder="1">
      <alignment vertical="center"/>
    </xf>
    <xf numFmtId="0" fontId="4" fillId="6" borderId="4" xfId="43" applyFont="1" applyFill="1" applyBorder="1" applyAlignment="1">
      <alignment horizontal="center" vertical="center"/>
    </xf>
    <xf numFmtId="0" fontId="4" fillId="6" borderId="4" xfId="43" applyFont="1" applyFill="1" applyBorder="1" applyAlignment="1">
      <alignment vertical="center" wrapText="1"/>
    </xf>
    <xf numFmtId="0" fontId="16" fillId="6" borderId="4" xfId="43" applyFont="1" applyFill="1" applyBorder="1" applyAlignment="1">
      <alignment vertical="center" wrapText="1"/>
    </xf>
    <xf numFmtId="0" fontId="4" fillId="6" borderId="4" xfId="43" applyFont="1" applyFill="1" applyBorder="1" applyAlignment="1">
      <alignment vertical="center"/>
    </xf>
    <xf numFmtId="0" fontId="16" fillId="6" borderId="4" xfId="43" applyFont="1" applyFill="1" applyBorder="1" applyAlignment="1">
      <alignment horizontal="left" vertical="center" wrapText="1"/>
    </xf>
    <xf numFmtId="0" fontId="16" fillId="6" borderId="0" xfId="43" applyFont="1" applyFill="1" applyAlignment="1">
      <alignment vertical="center"/>
    </xf>
    <xf numFmtId="0" fontId="4" fillId="6" borderId="0" xfId="43" applyFont="1" applyFill="1" applyAlignment="1">
      <alignment vertical="center"/>
    </xf>
    <xf numFmtId="167" fontId="4" fillId="0" borderId="0" xfId="43" applyNumberFormat="1" applyFont="1" applyAlignment="1">
      <alignment vertical="center"/>
    </xf>
    <xf numFmtId="0" fontId="4" fillId="6" borderId="0" xfId="43" applyFont="1" applyFill="1" applyAlignment="1">
      <alignment vertical="center" wrapText="1"/>
    </xf>
    <xf numFmtId="0" fontId="16" fillId="0" borderId="4" xfId="43" applyFont="1" applyBorder="1" applyAlignment="1">
      <alignment horizontal="center" vertical="center" wrapText="1"/>
    </xf>
    <xf numFmtId="0" fontId="16" fillId="0" borderId="4" xfId="62" applyFont="1" applyBorder="1" applyAlignment="1">
      <alignment horizontal="center" vertical="center" wrapText="1"/>
    </xf>
    <xf numFmtId="0" fontId="7" fillId="0" borderId="4" xfId="43" applyBorder="1" applyAlignment="1">
      <alignment horizontal="center" vertical="center"/>
    </xf>
    <xf numFmtId="0" fontId="17" fillId="0" borderId="4" xfId="43" applyFont="1" applyBorder="1" applyAlignment="1">
      <alignment horizontal="center" vertical="center"/>
    </xf>
    <xf numFmtId="0" fontId="16" fillId="0" borderId="0" xfId="43" applyFont="1" applyAlignment="1">
      <alignment horizontal="right" vertical="center" wrapText="1"/>
    </xf>
    <xf numFmtId="0" fontId="17" fillId="0" borderId="4" xfId="43" applyFont="1" applyBorder="1" applyAlignment="1">
      <alignment horizontal="center" vertical="center" wrapText="1"/>
    </xf>
    <xf numFmtId="0" fontId="17" fillId="0" borderId="4" xfId="43" applyFont="1" applyBorder="1" applyAlignment="1">
      <alignment vertical="top" wrapText="1"/>
    </xf>
    <xf numFmtId="0" fontId="10" fillId="0" borderId="4" xfId="1" applyFont="1" applyBorder="1" applyAlignment="1">
      <alignment horizontal="center" vertical="center" wrapText="1"/>
    </xf>
    <xf numFmtId="0" fontId="16" fillId="0" borderId="0" xfId="62" applyFont="1" applyBorder="1" applyAlignment="1">
      <alignment horizontal="right" vertical="center"/>
    </xf>
    <xf numFmtId="0" fontId="16" fillId="0" borderId="6" xfId="62" applyFont="1" applyBorder="1" applyAlignment="1">
      <alignment horizontal="center" vertical="center" wrapText="1"/>
    </xf>
    <xf numFmtId="0" fontId="16" fillId="0" borderId="15" xfId="62" applyFont="1" applyBorder="1" applyAlignment="1">
      <alignment horizontal="center" vertical="center" wrapText="1"/>
    </xf>
    <xf numFmtId="0" fontId="4" fillId="0" borderId="25" xfId="43" applyFont="1" applyBorder="1" applyAlignment="1">
      <alignment horizontal="center" vertical="center" wrapText="1"/>
    </xf>
    <xf numFmtId="0" fontId="16" fillId="0" borderId="7" xfId="62" applyFont="1" applyBorder="1" applyAlignment="1">
      <alignment horizontal="center" vertical="center"/>
    </xf>
    <xf numFmtId="0" fontId="16" fillId="0" borderId="16" xfId="62" applyFont="1" applyBorder="1" applyAlignment="1">
      <alignment horizontal="center" vertical="center"/>
    </xf>
    <xf numFmtId="0" fontId="4" fillId="0" borderId="16" xfId="43" applyFont="1" applyBorder="1" applyAlignment="1">
      <alignment horizontal="center" vertical="center"/>
    </xf>
    <xf numFmtId="0" fontId="16" fillId="0" borderId="8" xfId="62" applyFont="1" applyBorder="1" applyAlignment="1">
      <alignment horizontal="center" vertical="center"/>
    </xf>
    <xf numFmtId="0" fontId="16" fillId="0" borderId="17" xfId="62" applyFont="1" applyBorder="1" applyAlignment="1">
      <alignment horizontal="center" vertical="center"/>
    </xf>
    <xf numFmtId="0" fontId="16" fillId="0" borderId="26" xfId="62" applyFont="1" applyBorder="1" applyAlignment="1">
      <alignment horizontal="center" vertical="center"/>
    </xf>
    <xf numFmtId="0" fontId="16" fillId="0" borderId="9" xfId="62" applyFont="1" applyBorder="1" applyAlignment="1">
      <alignment horizontal="center" vertical="center"/>
    </xf>
    <xf numFmtId="0" fontId="16" fillId="0" borderId="18" xfId="62" applyFont="1" applyBorder="1" applyAlignment="1">
      <alignment horizontal="center" vertical="center"/>
    </xf>
    <xf numFmtId="0" fontId="4" fillId="0" borderId="18" xfId="43" applyFont="1" applyBorder="1" applyAlignment="1">
      <alignment horizontal="center" vertical="center"/>
    </xf>
    <xf numFmtId="0" fontId="10" fillId="0" borderId="10" xfId="43" applyFont="1" applyBorder="1" applyAlignment="1">
      <alignment horizontal="center" vertical="center" wrapText="1"/>
    </xf>
    <xf numFmtId="0" fontId="10" fillId="0" borderId="11" xfId="43" applyFont="1" applyBorder="1" applyAlignment="1">
      <alignment horizontal="center" vertical="center" wrapText="1"/>
    </xf>
    <xf numFmtId="0" fontId="10" fillId="0" borderId="12" xfId="43" applyFont="1" applyBorder="1" applyAlignment="1">
      <alignment horizontal="center" vertical="center" wrapText="1"/>
    </xf>
    <xf numFmtId="0" fontId="10" fillId="0" borderId="19" xfId="43" applyFont="1" applyBorder="1" applyAlignment="1">
      <alignment horizontal="center" vertical="center" wrapText="1"/>
    </xf>
    <xf numFmtId="0" fontId="10" fillId="0" borderId="20" xfId="43" applyFont="1" applyBorder="1" applyAlignment="1">
      <alignment horizontal="center" vertical="center" wrapText="1"/>
    </xf>
    <xf numFmtId="0" fontId="10" fillId="0" borderId="21" xfId="43" applyFont="1" applyBorder="1" applyAlignment="1">
      <alignment horizontal="center" vertical="center" wrapText="1"/>
    </xf>
    <xf numFmtId="0" fontId="16" fillId="0" borderId="13" xfId="62" applyFont="1" applyBorder="1" applyAlignment="1">
      <alignment horizontal="center" vertical="center" wrapText="1"/>
    </xf>
    <xf numFmtId="0" fontId="16" fillId="0" borderId="8" xfId="62" applyFont="1" applyBorder="1" applyAlignment="1">
      <alignment horizontal="center" vertical="center" wrapText="1"/>
    </xf>
    <xf numFmtId="0" fontId="16" fillId="0" borderId="14" xfId="62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6" fillId="0" borderId="13" xfId="43" applyFont="1" applyBorder="1" applyAlignment="1">
      <alignment horizontal="center" vertical="center" wrapText="1"/>
    </xf>
    <xf numFmtId="0" fontId="16" fillId="0" borderId="30" xfId="43" applyFont="1" applyBorder="1" applyAlignment="1">
      <alignment horizontal="center" vertical="center" wrapText="1"/>
    </xf>
    <xf numFmtId="2" fontId="10" fillId="0" borderId="14" xfId="43" applyNumberFormat="1" applyFont="1" applyBorder="1" applyAlignment="1">
      <alignment horizontal="center" vertical="center"/>
    </xf>
    <xf numFmtId="2" fontId="10" fillId="0" borderId="31" xfId="43" applyNumberFormat="1" applyFont="1" applyBorder="1" applyAlignment="1">
      <alignment horizontal="center" vertical="center"/>
    </xf>
    <xf numFmtId="0" fontId="16" fillId="0" borderId="7" xfId="43" applyFont="1" applyBorder="1" applyAlignment="1">
      <alignment horizontal="center" vertical="center" wrapText="1"/>
    </xf>
    <xf numFmtId="0" fontId="16" fillId="0" borderId="16" xfId="43" applyFont="1" applyBorder="1" applyAlignment="1">
      <alignment horizontal="center" vertical="center" wrapText="1"/>
    </xf>
    <xf numFmtId="0" fontId="16" fillId="0" borderId="27" xfId="43" applyFont="1" applyBorder="1" applyAlignment="1">
      <alignment horizontal="center" vertical="center" wrapText="1"/>
    </xf>
    <xf numFmtId="0" fontId="16" fillId="0" borderId="22" xfId="43" applyFont="1" applyBorder="1" applyAlignment="1">
      <alignment horizontal="center" vertical="center" wrapText="1"/>
    </xf>
    <xf numFmtId="0" fontId="16" fillId="0" borderId="4" xfId="43" applyFont="1" applyBorder="1" applyAlignment="1">
      <alignment horizontal="center" vertical="center" wrapText="1"/>
    </xf>
    <xf numFmtId="0" fontId="16" fillId="0" borderId="28" xfId="43" applyFont="1" applyBorder="1" applyAlignment="1">
      <alignment horizontal="center" vertical="center" wrapText="1"/>
    </xf>
    <xf numFmtId="0" fontId="16" fillId="0" borderId="14" xfId="43" applyFont="1" applyBorder="1" applyAlignment="1">
      <alignment horizontal="center" vertical="center" wrapText="1"/>
    </xf>
    <xf numFmtId="0" fontId="16" fillId="0" borderId="47" xfId="43" applyFont="1" applyBorder="1" applyAlignment="1">
      <alignment horizontal="center" vertical="center" wrapText="1"/>
    </xf>
    <xf numFmtId="0" fontId="16" fillId="0" borderId="31" xfId="43" applyFont="1" applyBorder="1" applyAlignment="1">
      <alignment horizontal="center" vertical="center" wrapText="1"/>
    </xf>
    <xf numFmtId="0" fontId="10" fillId="0" borderId="18" xfId="62" applyFont="1" applyFill="1" applyBorder="1" applyAlignment="1">
      <alignment horizontal="left" vertical="center" wrapText="1"/>
    </xf>
    <xf numFmtId="0" fontId="10" fillId="0" borderId="3" xfId="62" applyFont="1" applyFill="1" applyBorder="1" applyAlignment="1">
      <alignment horizontal="left" vertical="center" wrapText="1"/>
    </xf>
    <xf numFmtId="0" fontId="10" fillId="0" borderId="37" xfId="62" applyFont="1" applyFill="1" applyBorder="1" applyAlignment="1">
      <alignment horizontal="left" vertical="center" wrapText="1"/>
    </xf>
    <xf numFmtId="0" fontId="16" fillId="0" borderId="4" xfId="62" applyFont="1" applyFill="1" applyBorder="1" applyAlignment="1">
      <alignment horizontal="center" vertical="center"/>
    </xf>
    <xf numFmtId="0" fontId="4" fillId="0" borderId="4" xfId="43" applyFont="1" applyFill="1" applyBorder="1" applyAlignment="1">
      <alignment vertical="center"/>
    </xf>
    <xf numFmtId="0" fontId="10" fillId="0" borderId="5" xfId="43" applyFont="1" applyFill="1" applyBorder="1" applyAlignment="1">
      <alignment horizontal="center" vertical="center" wrapText="1"/>
    </xf>
    <xf numFmtId="0" fontId="10" fillId="0" borderId="26" xfId="43" applyFont="1" applyFill="1" applyBorder="1" applyAlignment="1">
      <alignment horizontal="center" vertical="center" wrapText="1"/>
    </xf>
    <xf numFmtId="0" fontId="16" fillId="0" borderId="4" xfId="62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/>
    </xf>
    <xf numFmtId="0" fontId="10" fillId="0" borderId="26" xfId="1" applyFont="1" applyFill="1" applyBorder="1" applyAlignment="1">
      <alignment horizontal="center" vertical="center"/>
    </xf>
    <xf numFmtId="0" fontId="16" fillId="0" borderId="18" xfId="62" applyFont="1" applyFill="1" applyBorder="1" applyAlignment="1">
      <alignment horizontal="center" vertical="center"/>
    </xf>
    <xf numFmtId="0" fontId="16" fillId="0" borderId="3" xfId="62" applyFont="1" applyFill="1" applyBorder="1" applyAlignment="1">
      <alignment horizontal="center" vertical="center"/>
    </xf>
    <xf numFmtId="0" fontId="16" fillId="0" borderId="37" xfId="62" applyFont="1" applyFill="1" applyBorder="1" applyAlignment="1">
      <alignment horizontal="center" vertical="center"/>
    </xf>
    <xf numFmtId="0" fontId="15" fillId="0" borderId="4" xfId="62" applyFont="1" applyBorder="1" applyAlignment="1">
      <alignment horizontal="left" vertical="center" wrapText="1"/>
    </xf>
    <xf numFmtId="0" fontId="16" fillId="0" borderId="4" xfId="62" applyFont="1" applyBorder="1" applyAlignment="1">
      <alignment horizontal="center" vertical="center" wrapText="1"/>
    </xf>
    <xf numFmtId="0" fontId="16" fillId="0" borderId="4" xfId="62" applyFont="1" applyBorder="1" applyAlignment="1">
      <alignment horizontal="center" vertical="center"/>
    </xf>
    <xf numFmtId="0" fontId="10" fillId="0" borderId="5" xfId="43" applyFont="1" applyBorder="1" applyAlignment="1">
      <alignment horizontal="center" vertical="center" wrapText="1"/>
    </xf>
    <xf numFmtId="0" fontId="10" fillId="0" borderId="26" xfId="43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4" fillId="0" borderId="18" xfId="62" applyFont="1" applyBorder="1" applyAlignment="1">
      <alignment horizontal="center" vertical="center"/>
    </xf>
    <xf numFmtId="0" fontId="4" fillId="0" borderId="3" xfId="62" applyFont="1" applyBorder="1" applyAlignment="1">
      <alignment horizontal="center" vertical="center"/>
    </xf>
    <xf numFmtId="0" fontId="4" fillId="0" borderId="37" xfId="62" applyFont="1" applyBorder="1" applyAlignment="1">
      <alignment horizontal="center" vertical="center"/>
    </xf>
    <xf numFmtId="0" fontId="10" fillId="0" borderId="4" xfId="43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/>
    </xf>
    <xf numFmtId="0" fontId="4" fillId="0" borderId="4" xfId="43" applyFont="1" applyFill="1" applyBorder="1" applyAlignment="1">
      <alignment horizontal="center" vertical="center" wrapText="1"/>
    </xf>
    <xf numFmtId="0" fontId="4" fillId="0" borderId="4" xfId="43" applyFont="1" applyFill="1" applyBorder="1" applyAlignment="1">
      <alignment horizontal="center" vertical="center"/>
    </xf>
    <xf numFmtId="0" fontId="10" fillId="0" borderId="4" xfId="43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6" fillId="0" borderId="4" xfId="43" applyFont="1" applyFill="1" applyBorder="1" applyAlignment="1">
      <alignment horizontal="center" vertical="center" wrapText="1"/>
    </xf>
    <xf numFmtId="2" fontId="10" fillId="0" borderId="4" xfId="43" applyNumberFormat="1" applyFont="1" applyFill="1" applyBorder="1" applyAlignment="1">
      <alignment horizontal="center" vertical="center"/>
    </xf>
    <xf numFmtId="0" fontId="16" fillId="0" borderId="4" xfId="43" applyFont="1" applyBorder="1" applyAlignment="1">
      <alignment horizontal="center" vertical="center"/>
    </xf>
    <xf numFmtId="0" fontId="16" fillId="0" borderId="18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37" xfId="1" applyFont="1" applyBorder="1" applyAlignment="1">
      <alignment horizontal="center" vertical="center"/>
    </xf>
    <xf numFmtId="0" fontId="24" fillId="0" borderId="0" xfId="43" applyFont="1" applyFill="1" applyBorder="1" applyAlignment="1">
      <alignment horizontal="left" vertical="center" wrapText="1"/>
    </xf>
    <xf numFmtId="0" fontId="16" fillId="0" borderId="49" xfId="37" applyFont="1" applyFill="1" applyBorder="1" applyAlignment="1">
      <alignment horizontal="center" vertical="center"/>
    </xf>
    <xf numFmtId="0" fontId="16" fillId="0" borderId="50" xfId="37" applyFont="1" applyFill="1" applyBorder="1" applyAlignment="1">
      <alignment horizontal="center" vertical="center"/>
    </xf>
    <xf numFmtId="0" fontId="16" fillId="0" borderId="51" xfId="37" applyFont="1" applyFill="1" applyBorder="1" applyAlignment="1">
      <alignment horizontal="center" vertical="center"/>
    </xf>
    <xf numFmtId="0" fontId="16" fillId="0" borderId="16" xfId="37" applyFont="1" applyFill="1" applyBorder="1" applyAlignment="1">
      <alignment horizontal="center" vertical="center" wrapText="1"/>
    </xf>
    <xf numFmtId="0" fontId="16" fillId="0" borderId="38" xfId="37" applyFont="1" applyFill="1" applyBorder="1" applyAlignment="1">
      <alignment horizontal="center" vertical="center" wrapText="1"/>
    </xf>
    <xf numFmtId="0" fontId="16" fillId="0" borderId="4" xfId="37" quotePrefix="1" applyFont="1" applyFill="1" applyBorder="1" applyAlignment="1">
      <alignment horizontal="center" vertical="center" wrapText="1"/>
    </xf>
    <xf numFmtId="0" fontId="16" fillId="0" borderId="5" xfId="37" quotePrefix="1" applyFont="1" applyFill="1" applyBorder="1" applyAlignment="1">
      <alignment horizontal="center" vertical="center" wrapText="1"/>
    </xf>
    <xf numFmtId="0" fontId="16" fillId="0" borderId="4" xfId="37" applyFont="1" applyFill="1" applyBorder="1" applyAlignment="1">
      <alignment horizontal="center" vertical="center" wrapText="1"/>
    </xf>
    <xf numFmtId="0" fontId="16" fillId="0" borderId="5" xfId="37" applyFont="1" applyFill="1" applyBorder="1" applyAlignment="1">
      <alignment horizontal="center" vertical="center" wrapText="1"/>
    </xf>
    <xf numFmtId="0" fontId="16" fillId="0" borderId="41" xfId="37" applyFont="1" applyFill="1" applyBorder="1" applyAlignment="1">
      <alignment horizontal="center" vertical="center" wrapText="1"/>
    </xf>
    <xf numFmtId="0" fontId="16" fillId="0" borderId="10" xfId="37" applyFont="1" applyFill="1" applyBorder="1" applyAlignment="1">
      <alignment horizontal="center" vertical="center"/>
    </xf>
    <xf numFmtId="0" fontId="16" fillId="0" borderId="11" xfId="37" applyFont="1" applyFill="1" applyBorder="1" applyAlignment="1">
      <alignment horizontal="center" vertical="center"/>
    </xf>
    <xf numFmtId="0" fontId="16" fillId="0" borderId="12" xfId="37" applyFont="1" applyFill="1" applyBorder="1" applyAlignment="1">
      <alignment horizontal="center" vertical="center"/>
    </xf>
    <xf numFmtId="0" fontId="16" fillId="0" borderId="7" xfId="37" applyFont="1" applyFill="1" applyBorder="1" applyAlignment="1">
      <alignment horizontal="center" vertical="center" wrapText="1"/>
    </xf>
    <xf numFmtId="0" fontId="16" fillId="0" borderId="27" xfId="37" applyFont="1" applyFill="1" applyBorder="1" applyAlignment="1">
      <alignment horizontal="center" vertical="center" wrapText="1"/>
    </xf>
    <xf numFmtId="0" fontId="16" fillId="0" borderId="22" xfId="37" quotePrefix="1" applyFont="1" applyFill="1" applyBorder="1" applyAlignment="1">
      <alignment horizontal="center" vertical="center" wrapText="1"/>
    </xf>
    <xf numFmtId="0" fontId="16" fillId="0" borderId="28" xfId="37" quotePrefix="1" applyFont="1" applyFill="1" applyBorder="1" applyAlignment="1">
      <alignment horizontal="center" vertical="center" wrapText="1"/>
    </xf>
    <xf numFmtId="0" fontId="16" fillId="0" borderId="22" xfId="37" applyFont="1" applyFill="1" applyBorder="1" applyAlignment="1">
      <alignment horizontal="center" vertical="center" wrapText="1"/>
    </xf>
    <xf numFmtId="0" fontId="16" fillId="0" borderId="28" xfId="37" applyFont="1" applyFill="1" applyBorder="1" applyAlignment="1">
      <alignment horizontal="center" vertical="center" wrapText="1"/>
    </xf>
    <xf numFmtId="0" fontId="16" fillId="0" borderId="53" xfId="37" applyFont="1" applyFill="1" applyBorder="1" applyAlignment="1">
      <alignment horizontal="center" vertical="center" wrapText="1"/>
    </xf>
    <xf numFmtId="0" fontId="16" fillId="0" borderId="0" xfId="62" applyFont="1" applyFill="1" applyBorder="1" applyAlignment="1">
      <alignment horizontal="center" vertical="center" wrapText="1"/>
    </xf>
    <xf numFmtId="0" fontId="4" fillId="0" borderId="0" xfId="43" applyFont="1" applyFill="1" applyBorder="1" applyAlignment="1">
      <alignment horizontal="center" vertical="center" wrapText="1"/>
    </xf>
    <xf numFmtId="0" fontId="16" fillId="0" borderId="0" xfId="62" applyFont="1" applyFill="1" applyBorder="1" applyAlignment="1">
      <alignment horizontal="center" vertical="center"/>
    </xf>
    <xf numFmtId="0" fontId="4" fillId="0" borderId="0" xfId="43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6" fillId="0" borderId="0" xfId="62" applyFont="1" applyFill="1" applyAlignment="1">
      <alignment horizontal="right" vertical="center"/>
    </xf>
    <xf numFmtId="0" fontId="16" fillId="0" borderId="24" xfId="62" applyFont="1" applyBorder="1" applyAlignment="1">
      <alignment horizontal="right" vertical="center"/>
    </xf>
    <xf numFmtId="0" fontId="4" fillId="0" borderId="4" xfId="43" applyFont="1" applyBorder="1" applyAlignment="1">
      <alignment horizontal="center" vertical="center" wrapText="1"/>
    </xf>
    <xf numFmtId="0" fontId="4" fillId="0" borderId="4" xfId="43" applyFont="1" applyBorder="1" applyAlignment="1">
      <alignment horizontal="center" vertical="center"/>
    </xf>
    <xf numFmtId="2" fontId="10" fillId="0" borderId="4" xfId="43" applyNumberFormat="1" applyFont="1" applyBorder="1" applyAlignment="1">
      <alignment horizontal="center" vertical="center"/>
    </xf>
    <xf numFmtId="0" fontId="16" fillId="0" borderId="0" xfId="62" applyFont="1" applyFill="1" applyBorder="1" applyAlignment="1">
      <alignment horizontal="right" vertical="center"/>
    </xf>
    <xf numFmtId="0" fontId="16" fillId="0" borderId="5" xfId="62" applyFont="1" applyBorder="1" applyAlignment="1">
      <alignment horizontal="center" vertical="center" wrapText="1"/>
    </xf>
    <xf numFmtId="0" fontId="16" fillId="0" borderId="17" xfId="62" applyFont="1" applyBorder="1" applyAlignment="1">
      <alignment horizontal="center" vertical="center" wrapText="1"/>
    </xf>
    <xf numFmtId="0" fontId="4" fillId="0" borderId="26" xfId="43" applyFont="1" applyBorder="1" applyAlignment="1">
      <alignment horizontal="center" vertical="center" wrapText="1"/>
    </xf>
    <xf numFmtId="0" fontId="7" fillId="0" borderId="4" xfId="43" applyBorder="1" applyAlignment="1">
      <alignment horizontal="center" vertical="center"/>
    </xf>
    <xf numFmtId="0" fontId="7" fillId="0" borderId="5" xfId="43" applyBorder="1" applyAlignment="1">
      <alignment horizontal="center" vertical="center"/>
    </xf>
    <xf numFmtId="0" fontId="7" fillId="0" borderId="26" xfId="43" applyBorder="1" applyAlignment="1">
      <alignment horizontal="center" vertical="center"/>
    </xf>
    <xf numFmtId="0" fontId="17" fillId="0" borderId="4" xfId="43" applyFont="1" applyBorder="1" applyAlignment="1">
      <alignment horizontal="center" vertical="center"/>
    </xf>
    <xf numFmtId="0" fontId="17" fillId="0" borderId="0" xfId="1" applyFont="1" applyFill="1" applyAlignment="1">
      <alignment horizontal="center" vertical="top" wrapText="1"/>
    </xf>
    <xf numFmtId="0" fontId="17" fillId="0" borderId="0" xfId="1" applyFont="1" applyFill="1" applyAlignment="1">
      <alignment horizontal="left" vertical="center" wrapText="1"/>
    </xf>
    <xf numFmtId="0" fontId="17" fillId="0" borderId="20" xfId="1" applyFont="1" applyFill="1" applyBorder="1" applyAlignment="1">
      <alignment horizontal="center" vertical="top"/>
    </xf>
    <xf numFmtId="0" fontId="17" fillId="0" borderId="37" xfId="43" applyFont="1" applyBorder="1" applyAlignment="1">
      <alignment horizontal="center" vertical="center"/>
    </xf>
    <xf numFmtId="0" fontId="7" fillId="0" borderId="4" xfId="43" applyBorder="1" applyAlignment="1">
      <alignment horizontal="center" vertical="center" wrapText="1"/>
    </xf>
    <xf numFmtId="0" fontId="16" fillId="0" borderId="5" xfId="43" applyFont="1" applyBorder="1" applyAlignment="1">
      <alignment horizontal="center" vertical="center" wrapText="1"/>
    </xf>
    <xf numFmtId="0" fontId="16" fillId="0" borderId="26" xfId="43" applyFont="1" applyBorder="1" applyAlignment="1">
      <alignment horizontal="center" vertical="center" wrapText="1"/>
    </xf>
    <xf numFmtId="0" fontId="28" fillId="0" borderId="4" xfId="62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9" fillId="0" borderId="0" xfId="1" quotePrefix="1" applyNumberFormat="1" applyFont="1" applyAlignment="1">
      <alignment horizontal="center" vertical="center"/>
    </xf>
  </cellXfs>
  <cellStyles count="80">
    <cellStyle name="Body" xfId="2"/>
    <cellStyle name="Comma  - Style1" xfId="3"/>
    <cellStyle name="Comma 10" xfId="4"/>
    <cellStyle name="Comma 11" xfId="5"/>
    <cellStyle name="Comma 11 2" xfId="6"/>
    <cellStyle name="Comma 11 2 2" xfId="7"/>
    <cellStyle name="Comma 2" xfId="8"/>
    <cellStyle name="Comma 2 2" xfId="9"/>
    <cellStyle name="Comma 2 2 2" xfId="10"/>
    <cellStyle name="Comma 2 3" xfId="11"/>
    <cellStyle name="Comma 2 4" xfId="12"/>
    <cellStyle name="Comma 3" xfId="13"/>
    <cellStyle name="Comma 3 2" xfId="14"/>
    <cellStyle name="Comma 4" xfId="15"/>
    <cellStyle name="Comma 4 2" xfId="16"/>
    <cellStyle name="Comma 5" xfId="17"/>
    <cellStyle name="Comma 6" xfId="18"/>
    <cellStyle name="Comma 6 2" xfId="19"/>
    <cellStyle name="Comma 6 3" xfId="20"/>
    <cellStyle name="Comma 6 4" xfId="21"/>
    <cellStyle name="Comma 7" xfId="22"/>
    <cellStyle name="Comma 8" xfId="23"/>
    <cellStyle name="Comma 9" xfId="24"/>
    <cellStyle name="Curren - Style2" xfId="25"/>
    <cellStyle name="Grey" xfId="26"/>
    <cellStyle name="Header1" xfId="27"/>
    <cellStyle name="Header2" xfId="28"/>
    <cellStyle name="Input [yellow]" xfId="29"/>
    <cellStyle name="no dec" xfId="30"/>
    <cellStyle name="Normal" xfId="0" builtinId="0"/>
    <cellStyle name="Normal - Style1" xfId="31"/>
    <cellStyle name="Normal 10" xfId="32"/>
    <cellStyle name="Normal 11" xfId="33"/>
    <cellStyle name="Normal 12" xfId="34"/>
    <cellStyle name="Normal 13" xfId="35"/>
    <cellStyle name="Normal 14" xfId="36"/>
    <cellStyle name="Normal 14 2" xfId="37"/>
    <cellStyle name="Normal 14 2 2" xfId="38"/>
    <cellStyle name="Normal 14 2 2 2" xfId="39"/>
    <cellStyle name="Normal 14 2 2 3" xfId="40"/>
    <cellStyle name="Normal 15" xfId="41"/>
    <cellStyle name="Normal 18" xfId="42"/>
    <cellStyle name="Normal 2" xfId="1"/>
    <cellStyle name="Normal 2 2" xfId="43"/>
    <cellStyle name="Normal 2 2 2" xfId="44"/>
    <cellStyle name="Normal 2 2 2 2" xfId="45"/>
    <cellStyle name="Normal 2 2_Working APR 2007-08 Mahagenco_Bhushan_1.3" xfId="46"/>
    <cellStyle name="Normal 2 3" xfId="47"/>
    <cellStyle name="Normal 2 4" xfId="48"/>
    <cellStyle name="Normal 2_ARR FINAL" xfId="49"/>
    <cellStyle name="Normal 3" xfId="50"/>
    <cellStyle name="Normal 3 2" xfId="51"/>
    <cellStyle name="Normal 3 2 2" xfId="52"/>
    <cellStyle name="Normal 39" xfId="53"/>
    <cellStyle name="Normal 4" xfId="54"/>
    <cellStyle name="Normal 4 2" xfId="55"/>
    <cellStyle name="Normal 5" xfId="56"/>
    <cellStyle name="Normal 5 2" xfId="57"/>
    <cellStyle name="Normal 6" xfId="58"/>
    <cellStyle name="Normal 7" xfId="59"/>
    <cellStyle name="Normal 8" xfId="60"/>
    <cellStyle name="Normal 9" xfId="61"/>
    <cellStyle name="Normal_FORMATS 5 YEAR ALOKE 2" xfId="62"/>
    <cellStyle name="Percent [0]_#6 Temps &amp; Contractors" xfId="63"/>
    <cellStyle name="Percent [2]" xfId="64"/>
    <cellStyle name="Percent 2" xfId="65"/>
    <cellStyle name="Percent 2 2" xfId="66"/>
    <cellStyle name="Percent 2 3" xfId="67"/>
    <cellStyle name="Percent 3" xfId="68"/>
    <cellStyle name="Percent 3 2" xfId="69"/>
    <cellStyle name="Percent 4" xfId="70"/>
    <cellStyle name="Percent 41" xfId="71"/>
    <cellStyle name="Percent 5" xfId="72"/>
    <cellStyle name="Percent 5 2" xfId="73"/>
    <cellStyle name="Percent 5 3" xfId="74"/>
    <cellStyle name="Percent 6" xfId="75"/>
    <cellStyle name="Percent 6 2" xfId="76"/>
    <cellStyle name="Percent 7" xfId="77"/>
    <cellStyle name="Style 1" xfId="78"/>
    <cellStyle name="Style 2" xfId="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P%202025-26%202026-27\ATP%20Forms%20%20FY%202026-2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P%202025-26%202026-27\True%20Up%20-%20SLDC%20Working%202024-2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R-MYT%202024-29\ATP%20-%202025-26\CAPEX%20%20Inform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  <sheetName val="04REL"/>
      <sheetName val="Inputs &amp; Assumptions"/>
      <sheetName val="Daily_input"/>
      <sheetName val="Daily_report"/>
      <sheetName val="Title"/>
      <sheetName val="CAPI_01-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  <sheetName val="Daily_input"/>
      <sheetName val="Daily_report"/>
      <sheetName val="A_3_7"/>
      <sheetName val="Clause 9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  <sheetName val="Daily_input"/>
      <sheetName val="Daily_report"/>
      <sheetName val="Instruction Shee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3 (2)"/>
      <sheetName val="F2 (2)"/>
      <sheetName val="F5 (2)"/>
      <sheetName val="F6 (2)"/>
      <sheetName val="F7 (2)"/>
      <sheetName val="F8 (2)"/>
      <sheetName val="F1 (2)"/>
      <sheetName val="Title"/>
      <sheetName val="writ up summary"/>
      <sheetName val="Checklist"/>
      <sheetName val="F1"/>
      <sheetName val="F2"/>
      <sheetName val="F2.1"/>
      <sheetName val="F2.2"/>
      <sheetName val="F2.3"/>
      <sheetName val="F3"/>
      <sheetName val="F3.1"/>
      <sheetName val="F3.2"/>
      <sheetName val="F4"/>
      <sheetName val="F5"/>
      <sheetName val="F6"/>
      <sheetName val="F7"/>
      <sheetName val="F8"/>
      <sheetName val="F9"/>
      <sheetName val="F10"/>
      <sheetName val="F11"/>
      <sheetName val="F12"/>
      <sheetName val="EC 2024-25"/>
      <sheetName val="T.B 24-25"/>
      <sheetName val="CWIP STATEMENT"/>
      <sheetName val="Investment Pla (3)"/>
      <sheetName val="E.C 25-26-1 half"/>
      <sheetName val="t.b 25-26"/>
      <sheetName val="Sheet1"/>
      <sheetName val="Sheet2"/>
      <sheetName val="Sheet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3">
          <cell r="D33">
            <v>7.6718921280788175</v>
          </cell>
          <cell r="E33">
            <v>8.3951422792253947</v>
          </cell>
          <cell r="G33">
            <v>11.065218315982706</v>
          </cell>
        </row>
      </sheetData>
      <sheetData sheetId="11">
        <row r="10">
          <cell r="F10">
            <v>58.962350762</v>
          </cell>
          <cell r="I10">
            <v>34.137013461000002</v>
          </cell>
          <cell r="J10">
            <v>26.971898064146444</v>
          </cell>
          <cell r="K10">
            <v>61.1078603954466</v>
          </cell>
          <cell r="M10">
            <v>61.61</v>
          </cell>
          <cell r="N10">
            <v>69.94881880589854</v>
          </cell>
        </row>
        <row r="11">
          <cell r="I11">
            <v>0</v>
          </cell>
        </row>
      </sheetData>
      <sheetData sheetId="12">
        <row r="33">
          <cell r="D33">
            <v>55.716513567999996</v>
          </cell>
          <cell r="E33">
            <v>32.61337554</v>
          </cell>
          <cell r="F33">
            <v>25.876677100972799</v>
          </cell>
          <cell r="G33">
            <v>58.490052640972792</v>
          </cell>
          <cell r="H33">
            <v>65.677309679602615</v>
          </cell>
        </row>
      </sheetData>
      <sheetData sheetId="13">
        <row r="35">
          <cell r="F35">
            <v>0.61726357346600003</v>
          </cell>
        </row>
        <row r="37">
          <cell r="D37">
            <v>0.86904573200000013</v>
          </cell>
          <cell r="E37">
            <v>0.29566896799999998</v>
          </cell>
          <cell r="G37">
            <v>0.91293254146600011</v>
          </cell>
          <cell r="H37">
            <v>0.95903563481003307</v>
          </cell>
        </row>
      </sheetData>
      <sheetData sheetId="14">
        <row r="18">
          <cell r="D18">
            <v>2.3767914619999999</v>
          </cell>
          <cell r="E18">
            <v>1.227968953</v>
          </cell>
          <cell r="F18">
            <v>0.47795738970764445</v>
          </cell>
          <cell r="G18">
            <v>1.7048752130078086</v>
          </cell>
          <cell r="H18">
            <v>3.3124734914858927</v>
          </cell>
        </row>
      </sheetData>
      <sheetData sheetId="15">
        <row r="9">
          <cell r="G9">
            <v>62.43</v>
          </cell>
        </row>
      </sheetData>
      <sheetData sheetId="16"/>
      <sheetData sheetId="17"/>
      <sheetData sheetId="18">
        <row r="14">
          <cell r="G14">
            <v>0.20610429999999999</v>
          </cell>
        </row>
        <row r="27">
          <cell r="F27">
            <v>28.263166785000003</v>
          </cell>
          <cell r="G27">
            <v>24.029289567000003</v>
          </cell>
          <cell r="I27">
            <v>52.292456352000002</v>
          </cell>
          <cell r="J27">
            <v>17.889234002999999</v>
          </cell>
          <cell r="K27">
            <v>3.0209242102625002</v>
          </cell>
        </row>
        <row r="40">
          <cell r="F40">
            <v>52.292456352000002</v>
          </cell>
          <cell r="G40">
            <v>76.318020965999992</v>
          </cell>
          <cell r="K40">
            <v>10.550068030293534</v>
          </cell>
        </row>
      </sheetData>
      <sheetData sheetId="19">
        <row r="20">
          <cell r="I20">
            <v>1.3752873962094376</v>
          </cell>
          <cell r="J20">
            <v>1.3752873962094376</v>
          </cell>
          <cell r="M20">
            <v>4.1513144758731659</v>
          </cell>
        </row>
      </sheetData>
      <sheetData sheetId="20">
        <row r="13">
          <cell r="H13">
            <v>0.29158698997937504</v>
          </cell>
          <cell r="I13">
            <v>0.73855679220647885</v>
          </cell>
          <cell r="J13">
            <v>1.0291098037863342</v>
          </cell>
          <cell r="M13">
            <v>1.4777641391160774</v>
          </cell>
        </row>
      </sheetData>
      <sheetData sheetId="21">
        <row r="19">
          <cell r="J19">
            <v>1.7081345024809163</v>
          </cell>
          <cell r="M19">
            <v>3.8459400693384227</v>
          </cell>
        </row>
      </sheetData>
      <sheetData sheetId="22">
        <row r="16">
          <cell r="H16">
            <v>0.05</v>
          </cell>
          <cell r="I16">
            <v>0.45</v>
          </cell>
          <cell r="J16">
            <v>0.5</v>
          </cell>
          <cell r="M16">
            <v>0.5</v>
          </cell>
        </row>
      </sheetData>
      <sheetData sheetId="23"/>
      <sheetData sheetId="24"/>
      <sheetData sheetId="25"/>
      <sheetData sheetId="26"/>
      <sheetData sheetId="27">
        <row r="5">
          <cell r="J5">
            <v>34.162944500000002</v>
          </cell>
        </row>
        <row r="6">
          <cell r="J6">
            <v>3.9106535999999998</v>
          </cell>
        </row>
        <row r="7">
          <cell r="J7">
            <v>4.9924644000000002</v>
          </cell>
        </row>
        <row r="8">
          <cell r="J8">
            <v>0.19883909999999999</v>
          </cell>
        </row>
        <row r="9">
          <cell r="J9">
            <v>1.8749999999999999E-3</v>
          </cell>
        </row>
        <row r="10">
          <cell r="J10">
            <v>4.0740715999999999</v>
          </cell>
        </row>
        <row r="11">
          <cell r="J11">
            <v>1.9884234999999999</v>
          </cell>
        </row>
        <row r="12">
          <cell r="J12">
            <v>0.43449919999999997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5.3560800119999996</v>
          </cell>
        </row>
        <row r="23">
          <cell r="J23">
            <v>2.2465350320000002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0.190127624</v>
          </cell>
        </row>
        <row r="27">
          <cell r="J27">
            <v>0</v>
          </cell>
        </row>
        <row r="30">
          <cell r="J30">
            <v>0</v>
          </cell>
        </row>
      </sheetData>
      <sheetData sheetId="28">
        <row r="2">
          <cell r="C2">
            <v>3381912.19</v>
          </cell>
        </row>
        <row r="3">
          <cell r="G3">
            <v>3381912.19</v>
          </cell>
        </row>
        <row r="4">
          <cell r="G4">
            <v>127610472.33</v>
          </cell>
        </row>
        <row r="5">
          <cell r="C5">
            <v>2688712.66</v>
          </cell>
          <cell r="G5">
            <v>2722512.66</v>
          </cell>
        </row>
        <row r="6">
          <cell r="G6">
            <v>2463892</v>
          </cell>
        </row>
        <row r="7">
          <cell r="G7">
            <v>45384728.969999999</v>
          </cell>
        </row>
        <row r="8">
          <cell r="G8">
            <v>101127026.78</v>
          </cell>
        </row>
        <row r="10">
          <cell r="H10">
            <v>5.6786099999999997E-3</v>
          </cell>
        </row>
        <row r="11">
          <cell r="H11">
            <v>0</v>
          </cell>
          <cell r="I11">
            <v>1.0699019000000001E-2</v>
          </cell>
        </row>
        <row r="12">
          <cell r="H12">
            <v>8.9405549329999996</v>
          </cell>
          <cell r="I12">
            <v>1.4499801000000001</v>
          </cell>
        </row>
        <row r="13">
          <cell r="H13">
            <v>7.0971965999999997E-2</v>
          </cell>
          <cell r="I13">
            <v>2.5656399999999999E-2</v>
          </cell>
        </row>
        <row r="14">
          <cell r="I14">
            <v>0.2463892</v>
          </cell>
        </row>
        <row r="15">
          <cell r="H15">
            <v>0.341214297</v>
          </cell>
          <cell r="I15">
            <v>0.74665280000000001</v>
          </cell>
        </row>
        <row r="16">
          <cell r="H16">
            <v>4.4486270680000004</v>
          </cell>
          <cell r="I16">
            <v>1.60280961</v>
          </cell>
        </row>
        <row r="259">
          <cell r="H259">
            <v>-0.15</v>
          </cell>
        </row>
        <row r="260">
          <cell r="G260">
            <v>36563</v>
          </cell>
        </row>
        <row r="261">
          <cell r="G261">
            <v>189839.16</v>
          </cell>
        </row>
        <row r="262">
          <cell r="G262">
            <v>2427098.66</v>
          </cell>
        </row>
        <row r="264">
          <cell r="G264">
            <v>1487383</v>
          </cell>
        </row>
        <row r="265">
          <cell r="G265">
            <v>3371027.9</v>
          </cell>
        </row>
        <row r="266">
          <cell r="G266">
            <v>306800</v>
          </cell>
        </row>
        <row r="267">
          <cell r="G267">
            <v>49214</v>
          </cell>
        </row>
        <row r="268">
          <cell r="G268">
            <v>27062.880000000001</v>
          </cell>
        </row>
        <row r="269">
          <cell r="G269">
            <v>190974</v>
          </cell>
        </row>
        <row r="270">
          <cell r="G270">
            <v>2104494.7200000002</v>
          </cell>
        </row>
      </sheetData>
      <sheetData sheetId="29">
        <row r="6">
          <cell r="D6">
            <v>334284</v>
          </cell>
        </row>
        <row r="7">
          <cell r="D7">
            <v>0</v>
          </cell>
        </row>
        <row r="9">
          <cell r="D9">
            <v>212437</v>
          </cell>
        </row>
        <row r="10">
          <cell r="D10">
            <v>1514322</v>
          </cell>
        </row>
        <row r="14">
          <cell r="D14">
            <v>103100000</v>
          </cell>
        </row>
        <row r="15">
          <cell r="D15">
            <v>93092895.670000002</v>
          </cell>
        </row>
        <row r="21">
          <cell r="C21">
            <v>547844595.91499996</v>
          </cell>
          <cell r="D21">
            <v>240292895.67000002</v>
          </cell>
        </row>
        <row r="24">
          <cell r="D24">
            <v>0</v>
          </cell>
        </row>
        <row r="25">
          <cell r="D25">
            <v>18900000</v>
          </cell>
        </row>
        <row r="26">
          <cell r="D26">
            <v>730710209.65999997</v>
          </cell>
        </row>
        <row r="28">
          <cell r="D28">
            <v>10000000</v>
          </cell>
        </row>
        <row r="31">
          <cell r="C31">
            <v>438405613.745</v>
          </cell>
          <cell r="D31">
            <v>763180209.65999997</v>
          </cell>
        </row>
      </sheetData>
      <sheetData sheetId="30"/>
      <sheetData sheetId="31">
        <row r="5">
          <cell r="J5">
            <v>17.566679400000002</v>
          </cell>
        </row>
        <row r="6">
          <cell r="J6">
            <v>3.1923477999999998</v>
          </cell>
        </row>
        <row r="7">
          <cell r="J7">
            <v>2.5551618999999999</v>
          </cell>
        </row>
        <row r="8">
          <cell r="J8">
            <v>0.11557099999999999</v>
          </cell>
        </row>
        <row r="9">
          <cell r="J9">
            <v>5.0000000000000001E-3</v>
          </cell>
        </row>
        <row r="10">
          <cell r="J10">
            <v>0.9858614</v>
          </cell>
        </row>
        <row r="11">
          <cell r="J11">
            <v>1.025744</v>
          </cell>
        </row>
        <row r="12">
          <cell r="J12">
            <v>0.13716310000000001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5.2075386620000002</v>
          </cell>
        </row>
        <row r="23">
          <cell r="J23">
            <v>1.2408016710000001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0.58150660700000001</v>
          </cell>
        </row>
        <row r="27">
          <cell r="J27">
            <v>0</v>
          </cell>
        </row>
        <row r="28">
          <cell r="J28">
            <v>0</v>
          </cell>
        </row>
      </sheetData>
      <sheetData sheetId="32">
        <row r="173">
          <cell r="G173">
            <v>10740017.52</v>
          </cell>
        </row>
        <row r="232">
          <cell r="G232">
            <v>45000</v>
          </cell>
        </row>
        <row r="233">
          <cell r="G233">
            <v>80500.47</v>
          </cell>
        </row>
        <row r="234">
          <cell r="G234">
            <v>768159.14</v>
          </cell>
        </row>
        <row r="235">
          <cell r="G235">
            <v>1315078.8999999999</v>
          </cell>
        </row>
        <row r="236">
          <cell r="G236">
            <v>33641.800000000003</v>
          </cell>
        </row>
        <row r="237">
          <cell r="G237">
            <v>122130</v>
          </cell>
        </row>
        <row r="238">
          <cell r="G238">
            <v>7700</v>
          </cell>
        </row>
        <row r="240">
          <cell r="G240">
            <v>-0.32</v>
          </cell>
        </row>
        <row r="241">
          <cell r="G241">
            <v>584479.68999999994</v>
          </cell>
        </row>
      </sheetData>
      <sheetData sheetId="33"/>
      <sheetData sheetId="34"/>
      <sheetData sheetId="3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O&amp;M"/>
      <sheetName val="Finance Charges"/>
      <sheetName val="Int on Working Capital"/>
      <sheetName val="Return on Equity"/>
      <sheetName val="Non Tariff Income"/>
      <sheetName val="Gross Block of Assets"/>
      <sheetName val="Transmis TB"/>
      <sheetName val="Tb 15.07.2025"/>
      <sheetName val="SLDC Tb 18.07.2025"/>
    </sheetNames>
    <sheetDataSet>
      <sheetData sheetId="0"/>
      <sheetData sheetId="1"/>
      <sheetData sheetId="2"/>
      <sheetData sheetId="3"/>
      <sheetData sheetId="4">
        <row r="9">
          <cell r="E9">
            <v>1.5748132419999989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IP STATEMENT"/>
      <sheetName val="FA 2023-24"/>
    </sheetNames>
    <sheetDataSet>
      <sheetData sheetId="0">
        <row r="9">
          <cell r="E9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M16"/>
  <sheetViews>
    <sheetView showGridLines="0" tabSelected="1" view="pageBreakPreview" zoomScale="85" zoomScaleNormal="85" zoomScaleSheetLayoutView="85" workbookViewId="0">
      <selection sqref="A1:XFD1048576"/>
    </sheetView>
  </sheetViews>
  <sheetFormatPr defaultRowHeight="14.25" x14ac:dyDescent="0.25"/>
  <cols>
    <col min="1" max="4" width="9.140625" style="1"/>
    <col min="5" max="5" width="1.140625" style="1" customWidth="1"/>
    <col min="6" max="6" width="0" style="1" hidden="1" customWidth="1"/>
    <col min="7" max="12" width="9.140625" style="1"/>
    <col min="13" max="13" width="17.140625" style="1" customWidth="1"/>
    <col min="14" max="16384" width="9.140625" style="1"/>
  </cols>
  <sheetData>
    <row r="7" spans="1:13" ht="23.25" x14ac:dyDescent="0.25">
      <c r="A7" s="539" t="s">
        <v>358</v>
      </c>
      <c r="B7" s="539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</row>
    <row r="12" spans="1:13" ht="23.25" x14ac:dyDescent="0.25">
      <c r="A12" s="539" t="s">
        <v>0</v>
      </c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</row>
    <row r="16" spans="1:13" ht="19.5" x14ac:dyDescent="0.25">
      <c r="A16" s="540" t="s">
        <v>359</v>
      </c>
      <c r="B16" s="540"/>
      <c r="C16" s="540"/>
      <c r="D16" s="540"/>
      <c r="E16" s="540"/>
      <c r="F16" s="540"/>
      <c r="G16" s="540"/>
      <c r="H16" s="540"/>
      <c r="I16" s="540"/>
      <c r="J16" s="540"/>
      <c r="K16" s="540"/>
      <c r="L16" s="540"/>
      <c r="M16" s="540"/>
    </row>
  </sheetData>
  <mergeCells count="3">
    <mergeCell ref="A7:M7"/>
    <mergeCell ref="A12:M12"/>
    <mergeCell ref="A16:M16"/>
  </mergeCells>
  <pageMargins left="2.6771653543307088" right="0.70866141732283472" top="0.51181102362204722" bottom="0.74803149606299213" header="0.31496062992125984" footer="0.31496062992125984"/>
  <pageSetup paperSize="5" orientation="landscape" copies="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22"/>
  <sheetViews>
    <sheetView showGridLines="0" zoomScale="80" zoomScaleNormal="80" zoomScaleSheetLayoutView="80" workbookViewId="0">
      <selection activeCell="E13" sqref="E13"/>
    </sheetView>
  </sheetViews>
  <sheetFormatPr defaultColWidth="9.140625" defaultRowHeight="15" x14ac:dyDescent="0.25"/>
  <cols>
    <col min="1" max="1" width="6.28515625" style="7" customWidth="1"/>
    <col min="2" max="2" width="9.140625" style="7" customWidth="1"/>
    <col min="3" max="3" width="16.28515625" style="7" customWidth="1"/>
    <col min="4" max="4" width="75.85546875" style="7" customWidth="1"/>
    <col min="5" max="5" width="17.7109375" style="7" customWidth="1"/>
    <col min="6" max="14" width="18.7109375" style="7" customWidth="1"/>
    <col min="15" max="16384" width="9.140625" style="7"/>
  </cols>
  <sheetData>
    <row r="2" spans="2:14" s="2" customFormat="1" ht="15.75" customHeight="1" x14ac:dyDescent="0.2">
      <c r="C2" s="3"/>
      <c r="D2" s="4" t="s">
        <v>4</v>
      </c>
      <c r="E2" s="5"/>
      <c r="F2" s="6"/>
      <c r="G2" s="6"/>
      <c r="H2" s="6"/>
      <c r="I2" s="6"/>
      <c r="J2" s="6"/>
      <c r="K2" s="6"/>
      <c r="L2" s="6"/>
      <c r="M2" s="6"/>
      <c r="N2" s="6"/>
    </row>
    <row r="3" spans="2:14" ht="15.75" x14ac:dyDescent="0.25">
      <c r="D3" s="8" t="s">
        <v>5</v>
      </c>
    </row>
    <row r="4" spans="2:14" ht="15.75" x14ac:dyDescent="0.25">
      <c r="M4" s="9"/>
    </row>
    <row r="5" spans="2:14" ht="15.75" x14ac:dyDescent="0.25">
      <c r="B5" s="10" t="s">
        <v>6</v>
      </c>
      <c r="C5" s="10" t="s">
        <v>7</v>
      </c>
      <c r="D5" s="11" t="s">
        <v>8</v>
      </c>
      <c r="E5" s="11" t="s">
        <v>9</v>
      </c>
    </row>
    <row r="6" spans="2:14" ht="15.75" x14ac:dyDescent="0.25">
      <c r="B6" s="12">
        <v>1</v>
      </c>
      <c r="C6" s="12" t="s">
        <v>10</v>
      </c>
      <c r="D6" s="13" t="s">
        <v>11</v>
      </c>
      <c r="E6" s="538" t="s">
        <v>356</v>
      </c>
    </row>
    <row r="7" spans="2:14" ht="15.75" x14ac:dyDescent="0.25">
      <c r="B7" s="12">
        <f>B6+1</f>
        <v>2</v>
      </c>
      <c r="C7" s="12" t="s">
        <v>12</v>
      </c>
      <c r="D7" s="13" t="s">
        <v>13</v>
      </c>
      <c r="E7" s="538" t="s">
        <v>356</v>
      </c>
    </row>
    <row r="8" spans="2:14" ht="15.75" x14ac:dyDescent="0.25">
      <c r="B8" s="12">
        <f>B7+1</f>
        <v>3</v>
      </c>
      <c r="C8" s="12" t="s">
        <v>14</v>
      </c>
      <c r="D8" s="13" t="s">
        <v>15</v>
      </c>
      <c r="E8" s="538" t="s">
        <v>356</v>
      </c>
    </row>
    <row r="9" spans="2:14" ht="15.75" x14ac:dyDescent="0.25">
      <c r="B9" s="12">
        <f>B8+1</f>
        <v>4</v>
      </c>
      <c r="C9" s="12" t="s">
        <v>16</v>
      </c>
      <c r="D9" s="13" t="s">
        <v>17</v>
      </c>
      <c r="E9" s="538" t="s">
        <v>356</v>
      </c>
    </row>
    <row r="10" spans="2:14" ht="15.75" x14ac:dyDescent="0.25">
      <c r="B10" s="12">
        <f>B9+1</f>
        <v>5</v>
      </c>
      <c r="C10" s="12" t="s">
        <v>18</v>
      </c>
      <c r="D10" s="13" t="s">
        <v>19</v>
      </c>
      <c r="E10" s="538" t="s">
        <v>356</v>
      </c>
    </row>
    <row r="11" spans="2:14" ht="15.75" x14ac:dyDescent="0.25">
      <c r="B11" s="12">
        <f t="shared" ref="B11:B22" si="0">B10+1</f>
        <v>6</v>
      </c>
      <c r="C11" s="12" t="s">
        <v>20</v>
      </c>
      <c r="D11" s="13" t="s">
        <v>21</v>
      </c>
      <c r="E11" s="538" t="s">
        <v>356</v>
      </c>
    </row>
    <row r="12" spans="2:14" x14ac:dyDescent="0.25">
      <c r="B12" s="12">
        <f t="shared" si="0"/>
        <v>7</v>
      </c>
      <c r="C12" s="14" t="s">
        <v>22</v>
      </c>
      <c r="D12" s="13" t="s">
        <v>23</v>
      </c>
      <c r="E12" s="12" t="s">
        <v>357</v>
      </c>
    </row>
    <row r="13" spans="2:14" x14ac:dyDescent="0.25">
      <c r="B13" s="12">
        <f t="shared" si="0"/>
        <v>8</v>
      </c>
      <c r="C13" s="14" t="s">
        <v>24</v>
      </c>
      <c r="D13" s="15" t="s">
        <v>25</v>
      </c>
      <c r="E13" s="12" t="s">
        <v>357</v>
      </c>
    </row>
    <row r="14" spans="2:14" ht="15.75" x14ac:dyDescent="0.25">
      <c r="B14" s="12">
        <f t="shared" si="0"/>
        <v>9</v>
      </c>
      <c r="C14" s="14" t="s">
        <v>26</v>
      </c>
      <c r="D14" s="15" t="s">
        <v>27</v>
      </c>
      <c r="E14" s="538" t="s">
        <v>356</v>
      </c>
    </row>
    <row r="15" spans="2:14" ht="15.75" x14ac:dyDescent="0.25">
      <c r="B15" s="12">
        <f t="shared" si="0"/>
        <v>10</v>
      </c>
      <c r="C15" s="14" t="s">
        <v>28</v>
      </c>
      <c r="D15" s="13" t="s">
        <v>29</v>
      </c>
      <c r="E15" s="538" t="s">
        <v>356</v>
      </c>
    </row>
    <row r="16" spans="2:14" ht="15.75" x14ac:dyDescent="0.25">
      <c r="B16" s="12">
        <f t="shared" si="0"/>
        <v>11</v>
      </c>
      <c r="C16" s="14" t="s">
        <v>30</v>
      </c>
      <c r="D16" s="15" t="s">
        <v>31</v>
      </c>
      <c r="E16" s="538" t="s">
        <v>356</v>
      </c>
    </row>
    <row r="17" spans="2:5" ht="15.75" x14ac:dyDescent="0.25">
      <c r="B17" s="12">
        <f t="shared" si="0"/>
        <v>12</v>
      </c>
      <c r="C17" s="14" t="s">
        <v>32</v>
      </c>
      <c r="D17" s="15" t="s">
        <v>33</v>
      </c>
      <c r="E17" s="538" t="s">
        <v>356</v>
      </c>
    </row>
    <row r="18" spans="2:5" ht="15.75" x14ac:dyDescent="0.25">
      <c r="B18" s="12">
        <f t="shared" si="0"/>
        <v>13</v>
      </c>
      <c r="C18" s="14" t="s">
        <v>34</v>
      </c>
      <c r="D18" s="15" t="s">
        <v>35</v>
      </c>
      <c r="E18" s="538" t="s">
        <v>356</v>
      </c>
    </row>
    <row r="19" spans="2:5" ht="15.75" x14ac:dyDescent="0.25">
      <c r="B19" s="12">
        <f t="shared" si="0"/>
        <v>14</v>
      </c>
      <c r="C19" s="14" t="s">
        <v>36</v>
      </c>
      <c r="D19" s="15" t="s">
        <v>37</v>
      </c>
      <c r="E19" s="538" t="s">
        <v>356</v>
      </c>
    </row>
    <row r="20" spans="2:5" ht="15.75" x14ac:dyDescent="0.25">
      <c r="B20" s="12">
        <f t="shared" si="0"/>
        <v>15</v>
      </c>
      <c r="C20" s="12" t="s">
        <v>38</v>
      </c>
      <c r="D20" s="13" t="s">
        <v>39</v>
      </c>
      <c r="E20" s="538" t="s">
        <v>356</v>
      </c>
    </row>
    <row r="21" spans="2:5" ht="15.75" x14ac:dyDescent="0.25">
      <c r="B21" s="12">
        <f t="shared" si="0"/>
        <v>16</v>
      </c>
      <c r="C21" s="12" t="s">
        <v>40</v>
      </c>
      <c r="D21" s="15" t="s">
        <v>41</v>
      </c>
      <c r="E21" s="538" t="s">
        <v>356</v>
      </c>
    </row>
    <row r="22" spans="2:5" ht="15.75" x14ac:dyDescent="0.25">
      <c r="B22" s="12">
        <f t="shared" si="0"/>
        <v>17</v>
      </c>
      <c r="C22" s="12" t="s">
        <v>42</v>
      </c>
      <c r="D22" s="15" t="s">
        <v>43</v>
      </c>
      <c r="E22" s="538" t="s">
        <v>356</v>
      </c>
    </row>
  </sheetData>
  <pageMargins left="0.55118110236220474" right="0.23622047244094491" top="0.27559055118110237" bottom="0.98425196850393704" header="0.23622047244094491" footer="0.23622047244094491"/>
  <pageSetup paperSize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R37"/>
  <sheetViews>
    <sheetView showGridLines="0" view="pageBreakPreview" zoomScale="60" workbookViewId="0">
      <selection activeCell="L26" sqref="L26"/>
    </sheetView>
  </sheetViews>
  <sheetFormatPr defaultColWidth="9.140625" defaultRowHeight="14.25" x14ac:dyDescent="0.25"/>
  <cols>
    <col min="1" max="1" width="2.5703125" style="16" customWidth="1"/>
    <col min="2" max="2" width="6.140625" style="16" customWidth="1"/>
    <col min="3" max="3" width="38" style="16" customWidth="1"/>
    <col min="4" max="4" width="16.140625" style="16" customWidth="1"/>
    <col min="5" max="5" width="12" style="16" customWidth="1"/>
    <col min="6" max="6" width="11.28515625" style="16" customWidth="1"/>
    <col min="7" max="7" width="12.140625" style="16" customWidth="1"/>
    <col min="8" max="8" width="12" style="16" customWidth="1"/>
    <col min="9" max="10" width="10.7109375" style="16" customWidth="1"/>
    <col min="11" max="11" width="11.42578125" style="16" customWidth="1"/>
    <col min="12" max="12" width="11.7109375" style="16" customWidth="1"/>
    <col min="13" max="14" width="11.140625" style="16" customWidth="1"/>
    <col min="15" max="16" width="10.85546875" style="16" customWidth="1"/>
    <col min="17" max="16384" width="9.140625" style="16"/>
  </cols>
  <sheetData>
    <row r="1" spans="2:18" ht="15" x14ac:dyDescent="0.25">
      <c r="C1" s="17"/>
      <c r="D1" s="17"/>
      <c r="E1" s="18" t="s">
        <v>44</v>
      </c>
      <c r="F1" s="18"/>
      <c r="G1" s="17"/>
      <c r="H1" s="17"/>
      <c r="I1" s="17"/>
      <c r="J1" s="18"/>
      <c r="K1" s="17"/>
      <c r="L1" s="17"/>
      <c r="M1" s="17"/>
      <c r="N1" s="17"/>
      <c r="O1" s="17"/>
      <c r="P1" s="17"/>
    </row>
    <row r="2" spans="2:18" s="19" customFormat="1" ht="15" x14ac:dyDescent="0.2">
      <c r="C2" s="17"/>
      <c r="D2" s="17"/>
      <c r="E2" s="20" t="s">
        <v>45</v>
      </c>
      <c r="F2" s="20"/>
      <c r="G2" s="17"/>
      <c r="H2" s="17"/>
      <c r="I2" s="17"/>
      <c r="J2" s="20"/>
      <c r="K2" s="17"/>
      <c r="L2" s="17"/>
      <c r="M2" s="17"/>
      <c r="N2" s="17"/>
      <c r="O2" s="17"/>
      <c r="P2" s="17"/>
    </row>
    <row r="3" spans="2:18" ht="15.75" thickBot="1" x14ac:dyDescent="0.3">
      <c r="O3" s="416" t="s">
        <v>46</v>
      </c>
      <c r="P3" s="416"/>
    </row>
    <row r="4" spans="2:18" ht="15" customHeight="1" thickBot="1" x14ac:dyDescent="0.3">
      <c r="B4" s="417" t="s">
        <v>6</v>
      </c>
      <c r="C4" s="420" t="s">
        <v>1</v>
      </c>
      <c r="D4" s="423" t="s">
        <v>47</v>
      </c>
      <c r="E4" s="426" t="s">
        <v>48</v>
      </c>
      <c r="F4" s="429" t="s">
        <v>49</v>
      </c>
      <c r="G4" s="430"/>
      <c r="H4" s="431"/>
      <c r="I4" s="435" t="s">
        <v>50</v>
      </c>
      <c r="J4" s="436"/>
      <c r="K4" s="436"/>
      <c r="L4" s="436"/>
      <c r="M4" s="437"/>
      <c r="N4" s="438" t="s">
        <v>51</v>
      </c>
      <c r="O4" s="439"/>
      <c r="P4" s="440"/>
    </row>
    <row r="5" spans="2:18" ht="30" customHeight="1" thickBot="1" x14ac:dyDescent="0.3">
      <c r="B5" s="418"/>
      <c r="C5" s="421"/>
      <c r="D5" s="424"/>
      <c r="E5" s="427"/>
      <c r="F5" s="432"/>
      <c r="G5" s="433"/>
      <c r="H5" s="434"/>
      <c r="I5" s="444" t="s">
        <v>52</v>
      </c>
      <c r="J5" s="21" t="s">
        <v>53</v>
      </c>
      <c r="K5" s="21" t="s">
        <v>54</v>
      </c>
      <c r="L5" s="21" t="s">
        <v>55</v>
      </c>
      <c r="M5" s="446" t="s">
        <v>3</v>
      </c>
      <c r="N5" s="441"/>
      <c r="O5" s="442"/>
      <c r="P5" s="443"/>
    </row>
    <row r="6" spans="2:18" ht="30.75" thickBot="1" x14ac:dyDescent="0.3">
      <c r="B6" s="419"/>
      <c r="C6" s="422"/>
      <c r="D6" s="425"/>
      <c r="E6" s="428"/>
      <c r="F6" s="22" t="s">
        <v>56</v>
      </c>
      <c r="G6" s="23" t="s">
        <v>57</v>
      </c>
      <c r="H6" s="24" t="s">
        <v>3</v>
      </c>
      <c r="I6" s="445"/>
      <c r="J6" s="23" t="s">
        <v>57</v>
      </c>
      <c r="K6" s="25" t="s">
        <v>58</v>
      </c>
      <c r="L6" s="23" t="s">
        <v>58</v>
      </c>
      <c r="M6" s="447"/>
      <c r="N6" s="26" t="s">
        <v>56</v>
      </c>
      <c r="O6" s="27" t="s">
        <v>59</v>
      </c>
      <c r="P6" s="28" t="s">
        <v>3</v>
      </c>
    </row>
    <row r="7" spans="2:18" ht="15" x14ac:dyDescent="0.25">
      <c r="B7" s="29">
        <v>1</v>
      </c>
      <c r="C7" s="30" t="s">
        <v>60</v>
      </c>
      <c r="D7" s="31" t="s">
        <v>61</v>
      </c>
      <c r="E7" s="32" t="s">
        <v>12</v>
      </c>
      <c r="F7" s="33">
        <v>52.02</v>
      </c>
      <c r="G7" s="34">
        <v>58.96</v>
      </c>
      <c r="H7" s="35">
        <f>G7-F7</f>
        <v>6.9399999999999977</v>
      </c>
      <c r="I7" s="36">
        <v>61.56</v>
      </c>
      <c r="J7" s="37">
        <f>[4]F2!I10</f>
        <v>34.137013461000002</v>
      </c>
      <c r="K7" s="37">
        <f>+[4]F2!J10</f>
        <v>26.971898064146444</v>
      </c>
      <c r="L7" s="38">
        <f>[4]F2!K10</f>
        <v>61.1078603954466</v>
      </c>
      <c r="M7" s="39">
        <f>L7-I7</f>
        <v>-0.45213960455340185</v>
      </c>
      <c r="N7" s="40">
        <f>+[4]F2!M10</f>
        <v>61.61</v>
      </c>
      <c r="O7" s="37">
        <f>[4]F2!N10</f>
        <v>69.94881880589854</v>
      </c>
      <c r="P7" s="39">
        <f>O7-N7</f>
        <v>8.3388188058985406</v>
      </c>
      <c r="R7" s="41"/>
    </row>
    <row r="8" spans="2:18" ht="15" x14ac:dyDescent="0.25">
      <c r="B8" s="29">
        <f t="shared" ref="B8:B11" si="0">B7+1</f>
        <v>2</v>
      </c>
      <c r="C8" s="42" t="s">
        <v>62</v>
      </c>
      <c r="D8" s="31" t="s">
        <v>61</v>
      </c>
      <c r="E8" s="32" t="s">
        <v>26</v>
      </c>
      <c r="F8" s="43">
        <v>1.41</v>
      </c>
      <c r="G8" s="44">
        <v>4.08</v>
      </c>
      <c r="H8" s="44">
        <f>G8-F8</f>
        <v>2.67</v>
      </c>
      <c r="I8" s="45">
        <v>8.52</v>
      </c>
      <c r="J8" s="37">
        <f>[4]F2!I11</f>
        <v>0</v>
      </c>
      <c r="K8" s="37">
        <f>+[4]F4!K27</f>
        <v>3.0209242102625002</v>
      </c>
      <c r="L8" s="37">
        <f>K8</f>
        <v>3.0209242102625002</v>
      </c>
      <c r="M8" s="39">
        <f t="shared" ref="M8:M17" si="1">L8-I8</f>
        <v>-5.4990757897374998</v>
      </c>
      <c r="N8" s="46">
        <v>12.43</v>
      </c>
      <c r="O8" s="37">
        <f>+[4]F4!K40</f>
        <v>10.550068030293534</v>
      </c>
      <c r="P8" s="39">
        <f t="shared" ref="P8:P17" si="2">O8-N8</f>
        <v>-1.8799319697064654</v>
      </c>
    </row>
    <row r="9" spans="2:18" ht="15" x14ac:dyDescent="0.25">
      <c r="B9" s="29">
        <f t="shared" si="0"/>
        <v>3</v>
      </c>
      <c r="C9" s="30" t="s">
        <v>29</v>
      </c>
      <c r="D9" s="31" t="s">
        <v>61</v>
      </c>
      <c r="E9" s="32" t="s">
        <v>28</v>
      </c>
      <c r="F9" s="43">
        <v>0.83</v>
      </c>
      <c r="G9" s="44">
        <v>0</v>
      </c>
      <c r="H9" s="44">
        <f t="shared" ref="H9:H16" si="3">G9-F9</f>
        <v>-0.83</v>
      </c>
      <c r="I9" s="45">
        <v>2.2400000000000002</v>
      </c>
      <c r="J9" s="37">
        <v>0</v>
      </c>
      <c r="K9" s="37">
        <f>[4]F5!I20</f>
        <v>1.3752873962094376</v>
      </c>
      <c r="L9" s="37">
        <f>[4]F5!J20</f>
        <v>1.3752873962094376</v>
      </c>
      <c r="M9" s="39">
        <f t="shared" si="1"/>
        <v>-0.86471260379056258</v>
      </c>
      <c r="N9" s="46">
        <v>4.5</v>
      </c>
      <c r="O9" s="37">
        <f>[4]F5!M20</f>
        <v>4.1513144758731659</v>
      </c>
      <c r="P9" s="39">
        <f>O9-N9</f>
        <v>-0.34868552412683407</v>
      </c>
    </row>
    <row r="10" spans="2:18" ht="15" x14ac:dyDescent="0.25">
      <c r="B10" s="29">
        <f t="shared" si="0"/>
        <v>4</v>
      </c>
      <c r="C10" s="42" t="s">
        <v>63</v>
      </c>
      <c r="D10" s="31" t="s">
        <v>61</v>
      </c>
      <c r="E10" s="32" t="s">
        <v>30</v>
      </c>
      <c r="F10" s="43">
        <v>1.1299999999999999</v>
      </c>
      <c r="G10" s="44">
        <v>0.92</v>
      </c>
      <c r="H10" s="44">
        <f t="shared" si="3"/>
        <v>-0.20999999999999985</v>
      </c>
      <c r="I10" s="45">
        <v>1.51</v>
      </c>
      <c r="J10" s="37">
        <f>+[4]F6!H13</f>
        <v>0.29158698997937504</v>
      </c>
      <c r="K10" s="37">
        <f>[4]F6!I13</f>
        <v>0.73855679220647885</v>
      </c>
      <c r="L10" s="37">
        <f>[4]F6!J13</f>
        <v>1.0291098037863342</v>
      </c>
      <c r="M10" s="39">
        <f t="shared" si="1"/>
        <v>-0.4808901962136658</v>
      </c>
      <c r="N10" s="46">
        <v>1.56</v>
      </c>
      <c r="O10" s="37">
        <f>[4]F6!M13</f>
        <v>1.4777641391160774</v>
      </c>
      <c r="P10" s="39">
        <f t="shared" si="2"/>
        <v>-8.2235860883922651E-2</v>
      </c>
    </row>
    <row r="11" spans="2:18" ht="15" x14ac:dyDescent="0.25">
      <c r="B11" s="29">
        <f t="shared" si="0"/>
        <v>5</v>
      </c>
      <c r="C11" s="30" t="s">
        <v>33</v>
      </c>
      <c r="D11" s="31" t="s">
        <v>61</v>
      </c>
      <c r="E11" s="32" t="s">
        <v>32</v>
      </c>
      <c r="F11" s="47">
        <v>0.4</v>
      </c>
      <c r="G11" s="44">
        <v>0.27</v>
      </c>
      <c r="H11" s="44">
        <f t="shared" si="3"/>
        <v>-0.13</v>
      </c>
      <c r="I11" s="45">
        <v>1.92</v>
      </c>
      <c r="J11" s="37">
        <f>[4]F2!I14</f>
        <v>0</v>
      </c>
      <c r="K11" s="37">
        <f>+[4]F7!J19</f>
        <v>1.7081345024809163</v>
      </c>
      <c r="L11" s="37">
        <f>[4]F7!J19</f>
        <v>1.7081345024809163</v>
      </c>
      <c r="M11" s="39">
        <f t="shared" si="1"/>
        <v>-0.21186549751908368</v>
      </c>
      <c r="N11" s="46">
        <v>3.47</v>
      </c>
      <c r="O11" s="37">
        <f>[4]F7!M19</f>
        <v>3.8459400693384227</v>
      </c>
      <c r="P11" s="39">
        <f t="shared" si="2"/>
        <v>0.3759400693384225</v>
      </c>
    </row>
    <row r="12" spans="2:18" ht="15" x14ac:dyDescent="0.25">
      <c r="B12" s="29"/>
      <c r="C12" s="48" t="s">
        <v>64</v>
      </c>
      <c r="D12" s="31"/>
      <c r="E12" s="32"/>
      <c r="F12" s="49"/>
      <c r="G12" s="50"/>
      <c r="H12" s="44"/>
      <c r="I12" s="51"/>
      <c r="J12" s="37"/>
      <c r="K12" s="37"/>
      <c r="L12" s="37"/>
      <c r="M12" s="39"/>
      <c r="N12" s="46"/>
      <c r="O12" s="37"/>
      <c r="P12" s="39"/>
    </row>
    <row r="13" spans="2:18" ht="15" x14ac:dyDescent="0.25">
      <c r="B13" s="29">
        <v>6</v>
      </c>
      <c r="C13" s="30" t="s">
        <v>35</v>
      </c>
      <c r="D13" s="31" t="s">
        <v>61</v>
      </c>
      <c r="E13" s="32" t="s">
        <v>34</v>
      </c>
      <c r="F13" s="52">
        <v>0.5</v>
      </c>
      <c r="G13" s="50">
        <v>1.98</v>
      </c>
      <c r="H13" s="44">
        <f t="shared" si="3"/>
        <v>1.48</v>
      </c>
      <c r="I13" s="51">
        <v>0.5</v>
      </c>
      <c r="J13" s="37">
        <f>[4]F8!H16</f>
        <v>0.05</v>
      </c>
      <c r="K13" s="37">
        <f>[4]F8!I16</f>
        <v>0.45</v>
      </c>
      <c r="L13" s="37">
        <f>[4]F8!J16</f>
        <v>0.5</v>
      </c>
      <c r="M13" s="39">
        <f t="shared" si="1"/>
        <v>0</v>
      </c>
      <c r="N13" s="46">
        <v>0.5</v>
      </c>
      <c r="O13" s="37">
        <f>[4]F8!M16</f>
        <v>0.5</v>
      </c>
      <c r="P13" s="39">
        <f t="shared" si="2"/>
        <v>0</v>
      </c>
    </row>
    <row r="14" spans="2:18" ht="15" x14ac:dyDescent="0.25">
      <c r="B14" s="29">
        <v>6.1</v>
      </c>
      <c r="C14" s="30" t="s">
        <v>37</v>
      </c>
      <c r="D14" s="31" t="s">
        <v>61</v>
      </c>
      <c r="E14" s="32" t="s">
        <v>36</v>
      </c>
      <c r="F14" s="49">
        <v>55.29</v>
      </c>
      <c r="G14" s="50">
        <v>54.66</v>
      </c>
      <c r="H14" s="44">
        <f t="shared" si="3"/>
        <v>-0.63000000000000256</v>
      </c>
      <c r="I14" s="52">
        <v>0</v>
      </c>
      <c r="J14" s="52">
        <v>0</v>
      </c>
      <c r="K14" s="52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</row>
    <row r="15" spans="2:18" ht="15" x14ac:dyDescent="0.25">
      <c r="B15" s="29"/>
      <c r="C15" s="48" t="s">
        <v>65</v>
      </c>
      <c r="D15" s="31"/>
      <c r="E15" s="32"/>
      <c r="F15" s="53"/>
      <c r="G15" s="50"/>
      <c r="H15" s="44"/>
      <c r="I15" s="51"/>
      <c r="J15" s="37"/>
      <c r="K15" s="37"/>
      <c r="L15" s="37"/>
      <c r="M15" s="39"/>
      <c r="N15" s="46"/>
      <c r="O15" s="37"/>
      <c r="P15" s="39"/>
    </row>
    <row r="16" spans="2:18" ht="15" x14ac:dyDescent="0.25">
      <c r="B16" s="29">
        <v>7</v>
      </c>
      <c r="C16" s="30" t="s">
        <v>66</v>
      </c>
      <c r="D16" s="31" t="s">
        <v>61</v>
      </c>
      <c r="E16" s="32" t="s">
        <v>40</v>
      </c>
      <c r="F16" s="52">
        <v>0</v>
      </c>
      <c r="G16" s="52">
        <v>0</v>
      </c>
      <c r="H16" s="44">
        <f t="shared" si="3"/>
        <v>0</v>
      </c>
      <c r="I16" s="51">
        <v>7.12</v>
      </c>
      <c r="J16" s="52">
        <v>0</v>
      </c>
      <c r="K16" s="52">
        <v>0</v>
      </c>
      <c r="L16" s="52">
        <v>0</v>
      </c>
      <c r="M16" s="39">
        <v>-7.12</v>
      </c>
      <c r="N16" s="52">
        <v>0</v>
      </c>
      <c r="O16" s="37">
        <v>7.59</v>
      </c>
      <c r="P16" s="39">
        <v>7.59</v>
      </c>
    </row>
    <row r="17" spans="2:16" ht="15.75" x14ac:dyDescent="0.25">
      <c r="B17" s="54">
        <v>8</v>
      </c>
      <c r="C17" s="48" t="s">
        <v>67</v>
      </c>
      <c r="D17" s="55" t="s">
        <v>61</v>
      </c>
      <c r="E17" s="32"/>
      <c r="F17" s="56">
        <f>SUM(F7:F12)-F13</f>
        <v>55.29</v>
      </c>
      <c r="G17" s="57">
        <f>SUM(G7:G12)-G13</f>
        <v>62.250000000000007</v>
      </c>
      <c r="H17" s="57">
        <f>SUM(H7:H12)-H13-H14</f>
        <v>7.59</v>
      </c>
      <c r="I17" s="58">
        <f>(I7+I8+I9+I10+I11)-I13+I14+I16</f>
        <v>82.37</v>
      </c>
      <c r="J17" s="58">
        <f>J7+J8+J9+J10+J11-J13</f>
        <v>34.378600450979377</v>
      </c>
      <c r="K17" s="58">
        <f>K7+K8+K9+K10+K11-K13</f>
        <v>33.364800965305776</v>
      </c>
      <c r="L17" s="58">
        <f>(L7+L8+L9+L10+L11)-L13+L14+L16</f>
        <v>67.741316308185802</v>
      </c>
      <c r="M17" s="59">
        <f t="shared" si="1"/>
        <v>-14.628683691814203</v>
      </c>
      <c r="N17" s="60">
        <f>SUM(N7:N11)-N13-0.01</f>
        <v>83.059999999999988</v>
      </c>
      <c r="O17" s="58">
        <f>O7+O8+O9+O10+O11-O13+O16-0.01</f>
        <v>97.053905520519734</v>
      </c>
      <c r="P17" s="59">
        <f t="shared" si="2"/>
        <v>13.993905520519746</v>
      </c>
    </row>
    <row r="18" spans="2:16" ht="16.5" thickBot="1" x14ac:dyDescent="0.3">
      <c r="B18" s="61">
        <v>9</v>
      </c>
      <c r="C18" s="62" t="s">
        <v>68</v>
      </c>
      <c r="D18" s="63" t="s">
        <v>69</v>
      </c>
      <c r="E18" s="64" t="s">
        <v>42</v>
      </c>
      <c r="F18" s="65">
        <v>23676.02</v>
      </c>
      <c r="G18" s="66"/>
      <c r="H18" s="67"/>
      <c r="I18" s="68">
        <v>23359</v>
      </c>
      <c r="J18" s="69"/>
      <c r="K18" s="69"/>
      <c r="L18" s="70">
        <v>22828.18</v>
      </c>
      <c r="M18" s="58"/>
      <c r="N18" s="71">
        <v>23305.15</v>
      </c>
      <c r="O18" s="72">
        <v>23550.63</v>
      </c>
      <c r="P18" s="73"/>
    </row>
    <row r="19" spans="2:16" ht="16.5" thickBot="1" x14ac:dyDescent="0.3">
      <c r="B19" s="74">
        <v>10</v>
      </c>
      <c r="C19" s="75" t="s">
        <v>70</v>
      </c>
      <c r="D19" s="76" t="s">
        <v>71</v>
      </c>
      <c r="E19" s="77"/>
      <c r="F19" s="78">
        <f>(F17/F18*10000000)/12+0.1</f>
        <v>1946.1618803329277</v>
      </c>
      <c r="G19" s="79"/>
      <c r="H19" s="80"/>
      <c r="I19" s="81">
        <f>(I17/I18*10000000)/12</f>
        <v>2938.5533056495001</v>
      </c>
      <c r="J19" s="82"/>
      <c r="K19" s="82"/>
      <c r="L19" s="83">
        <f>(L17/L18*10000000)/12</f>
        <v>2472.8689244384864</v>
      </c>
      <c r="M19" s="68"/>
      <c r="N19" s="68">
        <v>2970.39</v>
      </c>
      <c r="O19" s="70">
        <f>(O17/O18*10000000)/12</f>
        <v>3434.2289187352148</v>
      </c>
      <c r="P19" s="84"/>
    </row>
    <row r="21" spans="2:16" ht="15" x14ac:dyDescent="0.25">
      <c r="C21" s="85" t="s">
        <v>1</v>
      </c>
      <c r="D21" s="85" t="s">
        <v>72</v>
      </c>
      <c r="E21" s="85" t="s">
        <v>73</v>
      </c>
      <c r="F21" s="85"/>
      <c r="G21" s="85" t="s">
        <v>74</v>
      </c>
      <c r="H21" s="86"/>
      <c r="I21" s="86"/>
      <c r="L21" s="87"/>
      <c r="O21" s="87"/>
    </row>
    <row r="22" spans="2:16" ht="16.5" x14ac:dyDescent="0.3">
      <c r="C22" s="88" t="s">
        <v>75</v>
      </c>
      <c r="D22" s="89">
        <f>+G8</f>
        <v>4.08</v>
      </c>
      <c r="E22" s="90">
        <f>L8</f>
        <v>3.0209242102625002</v>
      </c>
      <c r="F22" s="90"/>
      <c r="G22" s="90">
        <f>O8</f>
        <v>10.550068030293534</v>
      </c>
      <c r="H22" s="91"/>
      <c r="I22" s="91"/>
      <c r="J22" s="41"/>
      <c r="L22" s="92"/>
      <c r="O22" s="92"/>
    </row>
    <row r="23" spans="2:16" ht="16.5" x14ac:dyDescent="0.3">
      <c r="C23" s="88" t="s">
        <v>76</v>
      </c>
      <c r="D23" s="93"/>
      <c r="E23" s="94">
        <f>L9</f>
        <v>1.3752873962094376</v>
      </c>
      <c r="F23" s="94"/>
      <c r="G23" s="94">
        <f>O9</f>
        <v>4.1513144758731659</v>
      </c>
      <c r="H23" s="95"/>
      <c r="I23" s="95"/>
      <c r="L23" s="92">
        <v>8.44</v>
      </c>
      <c r="O23" s="92"/>
    </row>
    <row r="24" spans="2:16" ht="16.5" x14ac:dyDescent="0.3">
      <c r="C24" s="88" t="s">
        <v>33</v>
      </c>
      <c r="D24" s="89">
        <f>+G11</f>
        <v>0.27</v>
      </c>
      <c r="E24" s="90">
        <f>L11</f>
        <v>1.7081345024809163</v>
      </c>
      <c r="F24" s="90"/>
      <c r="G24" s="90">
        <f>O11</f>
        <v>3.8459400693384227</v>
      </c>
      <c r="H24" s="91"/>
      <c r="I24" s="91"/>
    </row>
    <row r="25" spans="2:16" ht="16.5" x14ac:dyDescent="0.3">
      <c r="C25" s="88" t="s">
        <v>77</v>
      </c>
      <c r="D25" s="89">
        <f>+G7</f>
        <v>58.96</v>
      </c>
      <c r="E25" s="90">
        <f>L7</f>
        <v>61.1078603954466</v>
      </c>
      <c r="F25" s="90"/>
      <c r="G25" s="90">
        <f>O7</f>
        <v>69.94881880589854</v>
      </c>
      <c r="H25" s="91"/>
      <c r="I25" s="91">
        <f>+G17-F17</f>
        <v>6.960000000000008</v>
      </c>
      <c r="K25" s="41">
        <f>+H7+H8+H10+H11-H13-H14</f>
        <v>8.42</v>
      </c>
    </row>
    <row r="26" spans="2:16" ht="15.75" x14ac:dyDescent="0.25">
      <c r="C26" s="96" t="s">
        <v>63</v>
      </c>
      <c r="D26" s="97"/>
      <c r="E26" s="98"/>
      <c r="F26" s="98"/>
      <c r="G26" s="98"/>
      <c r="H26" s="99"/>
      <c r="I26" s="99"/>
    </row>
    <row r="27" spans="2:16" ht="16.5" x14ac:dyDescent="0.3">
      <c r="C27" s="88" t="s">
        <v>78</v>
      </c>
      <c r="D27" s="100">
        <f>+G7/12*0.1015</f>
        <v>0.49870333333333333</v>
      </c>
      <c r="E27" s="101">
        <f>L7/12*0.105</f>
        <v>0.53469377846015775</v>
      </c>
      <c r="F27" s="101"/>
      <c r="G27" s="101">
        <f>O7/12*0.105</f>
        <v>0.61205216455161215</v>
      </c>
      <c r="H27" s="102"/>
      <c r="I27" s="102"/>
    </row>
    <row r="28" spans="2:16" ht="33" x14ac:dyDescent="0.3">
      <c r="C28" s="103" t="s">
        <v>79</v>
      </c>
      <c r="D28" s="100">
        <f>SUM(D22:D27)</f>
        <v>63.808703333333334</v>
      </c>
      <c r="E28" s="100">
        <f>SUM(E22:E27)</f>
        <v>67.746900282859613</v>
      </c>
      <c r="F28" s="100"/>
      <c r="G28" s="100">
        <f>SUM(G22:G27)</f>
        <v>89.108193545955274</v>
      </c>
      <c r="H28" s="104"/>
      <c r="I28" s="104"/>
      <c r="K28" s="41">
        <f>+G17-F17</f>
        <v>6.960000000000008</v>
      </c>
    </row>
    <row r="29" spans="2:16" ht="16.5" x14ac:dyDescent="0.3">
      <c r="C29" s="88"/>
      <c r="D29" s="97"/>
      <c r="E29" s="98"/>
      <c r="F29" s="98"/>
      <c r="G29" s="98"/>
      <c r="H29" s="99"/>
      <c r="I29" s="99"/>
    </row>
    <row r="30" spans="2:16" ht="16.5" x14ac:dyDescent="0.3">
      <c r="C30" s="88" t="s">
        <v>80</v>
      </c>
      <c r="D30" s="105">
        <f>+F13</f>
        <v>0.5</v>
      </c>
      <c r="E30" s="106">
        <f>L13</f>
        <v>0.5</v>
      </c>
      <c r="F30" s="106"/>
      <c r="G30" s="106">
        <f>O13</f>
        <v>0.5</v>
      </c>
      <c r="H30" s="107"/>
      <c r="I30" s="107"/>
    </row>
    <row r="31" spans="2:16" ht="16.5" x14ac:dyDescent="0.3">
      <c r="C31" s="88"/>
      <c r="D31" s="97"/>
      <c r="E31" s="98"/>
      <c r="F31" s="98"/>
      <c r="G31" s="98"/>
      <c r="H31" s="99"/>
      <c r="I31" s="99"/>
    </row>
    <row r="32" spans="2:16" ht="16.5" x14ac:dyDescent="0.3">
      <c r="C32" s="88" t="s">
        <v>81</v>
      </c>
      <c r="D32" s="108">
        <f>(D28-D30)*1.23%</f>
        <v>0.77869705099999997</v>
      </c>
      <c r="E32" s="108">
        <f>(E28-E30)*1.28%</f>
        <v>0.86076032362060306</v>
      </c>
      <c r="F32" s="108"/>
      <c r="G32" s="108">
        <f>(G28-G30)*1.28%</f>
        <v>1.1341848773882275</v>
      </c>
      <c r="H32" s="109"/>
      <c r="I32" s="109"/>
    </row>
    <row r="33" spans="3:9" ht="16.5" x14ac:dyDescent="0.3">
      <c r="C33" s="88" t="s">
        <v>82</v>
      </c>
      <c r="D33" s="108">
        <f>D32*100/10.15</f>
        <v>7.6718921280788175</v>
      </c>
      <c r="E33" s="108">
        <f>E32*100/10.25</f>
        <v>8.3976616938595416</v>
      </c>
      <c r="F33" s="108"/>
      <c r="G33" s="108">
        <f>G32*100/10.25</f>
        <v>11.065218315982706</v>
      </c>
      <c r="H33" s="109"/>
      <c r="I33" s="109"/>
    </row>
    <row r="34" spans="3:9" ht="17.25" thickBot="1" x14ac:dyDescent="0.35">
      <c r="C34" s="88"/>
      <c r="D34" s="108"/>
      <c r="E34" s="110"/>
      <c r="F34" s="110"/>
      <c r="G34" s="110"/>
      <c r="H34" s="111"/>
      <c r="I34" s="111"/>
    </row>
    <row r="35" spans="3:9" ht="15.75" x14ac:dyDescent="0.25">
      <c r="C35" s="112" t="s">
        <v>83</v>
      </c>
      <c r="D35" s="108">
        <f>+G17</f>
        <v>62.250000000000007</v>
      </c>
      <c r="E35" s="108">
        <f>L17</f>
        <v>67.741316308185802</v>
      </c>
      <c r="F35" s="108"/>
      <c r="G35" s="108">
        <f>(O17-O16)</f>
        <v>89.463905520519731</v>
      </c>
      <c r="H35" s="109"/>
      <c r="I35" s="109"/>
    </row>
    <row r="36" spans="3:9" ht="15.75" x14ac:dyDescent="0.25">
      <c r="C36" s="113" t="s">
        <v>84</v>
      </c>
      <c r="D36" s="108">
        <f>D35*45/365</f>
        <v>7.6746575342465766</v>
      </c>
      <c r="E36" s="108">
        <f>E35*45/365</f>
        <v>8.3516691338859204</v>
      </c>
      <c r="F36" s="108"/>
      <c r="G36" s="108">
        <f>G35*45/365</f>
        <v>11.029796571022981</v>
      </c>
      <c r="H36" s="109"/>
      <c r="I36" s="109"/>
    </row>
    <row r="37" spans="3:9" ht="15" thickBot="1" x14ac:dyDescent="0.3">
      <c r="C37" s="114" t="s">
        <v>85</v>
      </c>
      <c r="D37" s="115">
        <f>D33-D36</f>
        <v>-2.7654061677591102E-3</v>
      </c>
      <c r="E37" s="115">
        <f>E33-E36</f>
        <v>4.5992559973621283E-2</v>
      </c>
      <c r="F37" s="115"/>
      <c r="G37" s="115">
        <f>G33-G36</f>
        <v>3.5421744959725388E-2</v>
      </c>
      <c r="H37" s="116"/>
      <c r="I37" s="116"/>
    </row>
  </sheetData>
  <mergeCells count="10">
    <mergeCell ref="O3:P3"/>
    <mergeCell ref="B4:B6"/>
    <mergeCell ref="C4:C6"/>
    <mergeCell ref="D4:D6"/>
    <mergeCell ref="E4:E6"/>
    <mergeCell ref="F4:H5"/>
    <mergeCell ref="I4:M4"/>
    <mergeCell ref="N4:P5"/>
    <mergeCell ref="I5:I6"/>
    <mergeCell ref="M5:M6"/>
  </mergeCells>
  <pageMargins left="0.23622047244094491" right="0.23622047244094491" top="0.35433070866141736" bottom="0.27559055118110237" header="0.27559055118110237" footer="0.15748031496062992"/>
  <pageSetup paperSize="5" scale="87" orientation="landscape" copies="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C0488"/>
  </sheetPr>
  <dimension ref="B1:R14"/>
  <sheetViews>
    <sheetView showGridLines="0" view="pageBreakPreview" zoomScale="70" zoomScaleNormal="80" zoomScaleSheetLayoutView="70" workbookViewId="0">
      <selection activeCell="M4" sqref="M4:O5"/>
    </sheetView>
  </sheetViews>
  <sheetFormatPr defaultColWidth="12.140625" defaultRowHeight="14.25" x14ac:dyDescent="0.25"/>
  <cols>
    <col min="1" max="1" width="0.42578125" style="17" customWidth="1"/>
    <col min="2" max="2" width="6.7109375" style="17" customWidth="1"/>
    <col min="3" max="3" width="22.42578125" style="17" customWidth="1"/>
    <col min="4" max="4" width="11.42578125" style="17" customWidth="1"/>
    <col min="5" max="5" width="12.140625" style="17"/>
    <col min="6" max="6" width="10.85546875" style="17" customWidth="1"/>
    <col min="7" max="7" width="12" style="17" customWidth="1"/>
    <col min="8" max="8" width="10.28515625" style="17" customWidth="1"/>
    <col min="9" max="9" width="11.140625" style="17" customWidth="1"/>
    <col min="10" max="10" width="13.5703125" style="17" customWidth="1"/>
    <col min="11" max="11" width="14.140625" style="17" customWidth="1"/>
    <col min="12" max="12" width="11.5703125" style="17" customWidth="1"/>
    <col min="13" max="13" width="11.28515625" style="17" customWidth="1"/>
    <col min="14" max="14" width="12.42578125" style="17" customWidth="1"/>
    <col min="15" max="15" width="11.42578125" style="17" customWidth="1"/>
    <col min="16" max="16" width="14.28515625" style="17" customWidth="1"/>
    <col min="17" max="16384" width="12.140625" style="17"/>
  </cols>
  <sheetData>
    <row r="1" spans="2:18" ht="15" x14ac:dyDescent="0.25">
      <c r="C1" s="117"/>
      <c r="D1" s="117"/>
      <c r="E1" s="117"/>
      <c r="F1" s="18" t="s">
        <v>44</v>
      </c>
      <c r="G1" s="18"/>
      <c r="H1" s="18"/>
      <c r="I1" s="117"/>
      <c r="J1" s="117"/>
      <c r="K1" s="18"/>
      <c r="L1" s="18"/>
      <c r="M1" s="18"/>
      <c r="N1" s="18"/>
    </row>
    <row r="2" spans="2:18" ht="15" x14ac:dyDescent="0.25">
      <c r="B2" s="20"/>
      <c r="C2" s="20"/>
      <c r="D2" s="20"/>
      <c r="E2" s="20"/>
      <c r="F2" s="20" t="s">
        <v>86</v>
      </c>
      <c r="G2" s="20"/>
      <c r="H2" s="20"/>
      <c r="I2" s="20"/>
      <c r="J2" s="20"/>
      <c r="K2" s="20"/>
      <c r="L2" s="20"/>
      <c r="M2" s="20"/>
      <c r="N2" s="20"/>
    </row>
    <row r="3" spans="2:18" ht="15.75" thickBot="1" x14ac:dyDescent="0.3">
      <c r="O3" s="118" t="s">
        <v>46</v>
      </c>
      <c r="P3" s="118"/>
    </row>
    <row r="4" spans="2:18" ht="36" customHeight="1" thickBot="1" x14ac:dyDescent="0.3">
      <c r="B4" s="448" t="s">
        <v>6</v>
      </c>
      <c r="C4" s="451" t="s">
        <v>1</v>
      </c>
      <c r="D4" s="454" t="s">
        <v>48</v>
      </c>
      <c r="E4" s="429" t="s">
        <v>49</v>
      </c>
      <c r="F4" s="430"/>
      <c r="G4" s="431"/>
      <c r="H4" s="435" t="s">
        <v>50</v>
      </c>
      <c r="I4" s="436"/>
      <c r="J4" s="436"/>
      <c r="K4" s="436"/>
      <c r="L4" s="437"/>
      <c r="M4" s="438" t="s">
        <v>51</v>
      </c>
      <c r="N4" s="439"/>
      <c r="O4" s="440"/>
      <c r="P4" s="119"/>
    </row>
    <row r="5" spans="2:18" ht="27.75" customHeight="1" thickBot="1" x14ac:dyDescent="0.3">
      <c r="B5" s="449"/>
      <c r="C5" s="452"/>
      <c r="D5" s="455"/>
      <c r="E5" s="432"/>
      <c r="F5" s="433"/>
      <c r="G5" s="434"/>
      <c r="H5" s="444" t="s">
        <v>52</v>
      </c>
      <c r="I5" s="21" t="s">
        <v>53</v>
      </c>
      <c r="J5" s="21" t="s">
        <v>54</v>
      </c>
      <c r="K5" s="21" t="s">
        <v>55</v>
      </c>
      <c r="L5" s="446" t="s">
        <v>3</v>
      </c>
      <c r="M5" s="441"/>
      <c r="N5" s="442"/>
      <c r="O5" s="443"/>
      <c r="P5" s="119"/>
    </row>
    <row r="6" spans="2:18" ht="30.75" thickBot="1" x14ac:dyDescent="0.3">
      <c r="B6" s="450"/>
      <c r="C6" s="453"/>
      <c r="D6" s="456"/>
      <c r="E6" s="22" t="s">
        <v>56</v>
      </c>
      <c r="F6" s="68" t="s">
        <v>57</v>
      </c>
      <c r="G6" s="84" t="s">
        <v>3</v>
      </c>
      <c r="H6" s="445"/>
      <c r="I6" s="68" t="s">
        <v>57</v>
      </c>
      <c r="J6" s="68" t="s">
        <v>58</v>
      </c>
      <c r="K6" s="68" t="s">
        <v>58</v>
      </c>
      <c r="L6" s="447"/>
      <c r="M6" s="26" t="s">
        <v>56</v>
      </c>
      <c r="N6" s="27" t="s">
        <v>59</v>
      </c>
      <c r="O6" s="28" t="s">
        <v>3</v>
      </c>
    </row>
    <row r="7" spans="2:18" ht="15" x14ac:dyDescent="0.25">
      <c r="B7" s="120">
        <v>1</v>
      </c>
      <c r="C7" s="121" t="s">
        <v>87</v>
      </c>
      <c r="D7" s="121" t="s">
        <v>14</v>
      </c>
      <c r="E7" s="122">
        <v>49.37</v>
      </c>
      <c r="F7" s="123">
        <f>[4]F2.1!D33</f>
        <v>55.716513567999996</v>
      </c>
      <c r="G7" s="123">
        <f>F7-E7</f>
        <v>6.3465135679999989</v>
      </c>
      <c r="H7" s="123">
        <v>59.32</v>
      </c>
      <c r="I7" s="123">
        <f>[4]F2.1!E33</f>
        <v>32.61337554</v>
      </c>
      <c r="J7" s="123">
        <f>[4]F2.1!F33</f>
        <v>25.876677100972799</v>
      </c>
      <c r="K7" s="123">
        <f>[4]F2.1!G33</f>
        <v>58.490052640972792</v>
      </c>
      <c r="L7" s="123">
        <f>K7-H7</f>
        <v>-0.82994735902720862</v>
      </c>
      <c r="M7" s="123">
        <v>55.25</v>
      </c>
      <c r="N7" s="123">
        <f>[4]F2.1!H33</f>
        <v>65.677309679602615</v>
      </c>
      <c r="O7" s="124">
        <f>N7-M7</f>
        <v>10.427309679602615</v>
      </c>
    </row>
    <row r="8" spans="2:18" ht="15" x14ac:dyDescent="0.25">
      <c r="B8" s="125">
        <f>B7+1</f>
        <v>2</v>
      </c>
      <c r="C8" s="126" t="s">
        <v>88</v>
      </c>
      <c r="D8" s="126" t="s">
        <v>16</v>
      </c>
      <c r="E8" s="127">
        <v>1.66</v>
      </c>
      <c r="F8" s="123">
        <f>[4]F2.2!D37</f>
        <v>0.86904573200000013</v>
      </c>
      <c r="G8" s="123">
        <f t="shared" ref="G8:G10" si="0">F8-E8</f>
        <v>-0.79095426799999979</v>
      </c>
      <c r="H8" s="123">
        <v>0.64</v>
      </c>
      <c r="I8" s="123">
        <f>[4]F2.2!E37</f>
        <v>0.29566896799999998</v>
      </c>
      <c r="J8" s="123">
        <f>+[4]F2.2!F35</f>
        <v>0.61726357346600003</v>
      </c>
      <c r="K8" s="123">
        <f>[4]F2.2!G37</f>
        <v>0.91293254146600011</v>
      </c>
      <c r="L8" s="123">
        <f t="shared" ref="L8:L10" si="1">K8-H8</f>
        <v>0.2729325414660001</v>
      </c>
      <c r="M8" s="123">
        <v>1.82</v>
      </c>
      <c r="N8" s="123">
        <f>[4]F2.2!H37</f>
        <v>0.95903563481003307</v>
      </c>
      <c r="O8" s="124">
        <f t="shared" ref="O8:O10" si="2">N8-M8</f>
        <v>-0.860964365189967</v>
      </c>
      <c r="R8" s="17">
        <v>10000000</v>
      </c>
    </row>
    <row r="9" spans="2:18" ht="15" x14ac:dyDescent="0.25">
      <c r="B9" s="125">
        <f>B8+1</f>
        <v>3</v>
      </c>
      <c r="C9" s="128" t="s">
        <v>89</v>
      </c>
      <c r="D9" s="128" t="s">
        <v>18</v>
      </c>
      <c r="E9" s="122">
        <v>0.99</v>
      </c>
      <c r="F9" s="123">
        <f>[4]F2.3!D18</f>
        <v>2.3767914619999999</v>
      </c>
      <c r="G9" s="123">
        <f t="shared" si="0"/>
        <v>1.3867914619999999</v>
      </c>
      <c r="H9" s="123">
        <v>1.59</v>
      </c>
      <c r="I9" s="123">
        <f>[4]F2.3!E18</f>
        <v>1.227968953</v>
      </c>
      <c r="J9" s="123">
        <f>[4]F2.3!F18</f>
        <v>0.47795738970764445</v>
      </c>
      <c r="K9" s="123">
        <f>[4]F2.3!G18</f>
        <v>1.7048752130078086</v>
      </c>
      <c r="L9" s="123">
        <f t="shared" si="1"/>
        <v>0.11487521300780856</v>
      </c>
      <c r="M9" s="123">
        <v>4.54</v>
      </c>
      <c r="N9" s="123">
        <f>[4]F2.3!H18</f>
        <v>3.3124734914858927</v>
      </c>
      <c r="O9" s="124">
        <f t="shared" si="2"/>
        <v>-1.2275265085141074</v>
      </c>
    </row>
    <row r="10" spans="2:18" ht="16.5" thickBot="1" x14ac:dyDescent="0.3">
      <c r="B10" s="129">
        <f>B9+1</f>
        <v>4</v>
      </c>
      <c r="C10" s="130" t="s">
        <v>90</v>
      </c>
      <c r="D10" s="130"/>
      <c r="E10" s="131">
        <f>SUM(E7:E9)</f>
        <v>52.019999999999996</v>
      </c>
      <c r="F10" s="131">
        <f>SUM(F7:F9)</f>
        <v>58.962350762</v>
      </c>
      <c r="G10" s="131">
        <f t="shared" si="0"/>
        <v>6.9423507620000038</v>
      </c>
      <c r="H10" s="131">
        <f>SUM(H7:H9)+0.01</f>
        <v>61.56</v>
      </c>
      <c r="I10" s="131">
        <f t="shared" ref="I10" si="3">SUM(I7:I9)</f>
        <v>34.137013461000002</v>
      </c>
      <c r="J10" s="131">
        <f>SUM(J7:J9)</f>
        <v>26.971898064146444</v>
      </c>
      <c r="K10" s="131">
        <f>SUM(K7:K9)</f>
        <v>61.1078603954466</v>
      </c>
      <c r="L10" s="131">
        <f t="shared" si="1"/>
        <v>-0.45213960455340185</v>
      </c>
      <c r="M10" s="131">
        <f>SUM(M7:M9)</f>
        <v>61.61</v>
      </c>
      <c r="N10" s="131">
        <f t="shared" ref="N10" si="4">SUM(N7:N9)</f>
        <v>69.94881880589854</v>
      </c>
      <c r="O10" s="132">
        <f t="shared" si="2"/>
        <v>8.3388188058985406</v>
      </c>
      <c r="P10" s="133"/>
    </row>
    <row r="11" spans="2:18" x14ac:dyDescent="0.25">
      <c r="B11" s="134"/>
      <c r="C11" s="135"/>
      <c r="D11" s="136"/>
      <c r="E11" s="136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</row>
    <row r="12" spans="2:18" x14ac:dyDescent="0.25">
      <c r="B12" s="138"/>
      <c r="C12" s="135"/>
    </row>
    <row r="14" spans="2:18" x14ac:dyDescent="0.25">
      <c r="B14" s="139"/>
    </row>
  </sheetData>
  <mergeCells count="8">
    <mergeCell ref="M4:O5"/>
    <mergeCell ref="H5:H6"/>
    <mergeCell ref="L5:L6"/>
    <mergeCell ref="B4:B6"/>
    <mergeCell ref="C4:C6"/>
    <mergeCell ref="D4:D6"/>
    <mergeCell ref="E4:G5"/>
    <mergeCell ref="H4:L4"/>
  </mergeCells>
  <pageMargins left="0.74803149606299213" right="0.35433070866141736" top="0.39370078740157483" bottom="0.74803149606299213" header="0.31496062992125984" footer="0.31496062992125984"/>
  <pageSetup paperSize="5" scale="95" orientation="landscape" copies="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C0488"/>
  </sheetPr>
  <dimension ref="B1:L39"/>
  <sheetViews>
    <sheetView showGridLines="0" view="pageBreakPreview" zoomScale="70" zoomScaleSheetLayoutView="70" workbookViewId="0">
      <selection activeCell="H28" sqref="H28"/>
    </sheetView>
  </sheetViews>
  <sheetFormatPr defaultColWidth="9.140625" defaultRowHeight="14.25" x14ac:dyDescent="0.25"/>
  <cols>
    <col min="1" max="1" width="2.28515625" style="140" customWidth="1"/>
    <col min="2" max="2" width="7" style="140" customWidth="1"/>
    <col min="3" max="3" width="50.5703125" style="140" customWidth="1"/>
    <col min="4" max="4" width="15.7109375" style="140" customWidth="1"/>
    <col min="5" max="5" width="14.85546875" style="140" customWidth="1"/>
    <col min="6" max="6" width="15" style="140" customWidth="1"/>
    <col min="7" max="7" width="14.28515625" style="140" customWidth="1"/>
    <col min="8" max="8" width="15.7109375" style="140" customWidth="1"/>
    <col min="9" max="9" width="18" style="140" customWidth="1"/>
    <col min="10" max="13" width="16" style="140" bestFit="1" customWidth="1"/>
    <col min="14" max="14" width="15.42578125" style="140" bestFit="1" customWidth="1"/>
    <col min="15" max="16384" width="9.140625" style="140"/>
  </cols>
  <sheetData>
    <row r="1" spans="2:11" ht="15" x14ac:dyDescent="0.25">
      <c r="C1" s="141"/>
      <c r="D1" s="141"/>
      <c r="E1" s="142" t="s">
        <v>44</v>
      </c>
      <c r="F1" s="141"/>
      <c r="I1" s="141"/>
    </row>
    <row r="2" spans="2:11" s="143" customFormat="1" ht="15" x14ac:dyDescent="0.2">
      <c r="C2" s="141"/>
      <c r="D2" s="141"/>
      <c r="E2" s="144" t="s">
        <v>91</v>
      </c>
      <c r="F2" s="141"/>
      <c r="I2" s="141"/>
    </row>
    <row r="3" spans="2:11" ht="15" x14ac:dyDescent="0.25">
      <c r="H3" s="145" t="s">
        <v>46</v>
      </c>
    </row>
    <row r="4" spans="2:11" ht="16.5" customHeight="1" x14ac:dyDescent="0.25">
      <c r="B4" s="460" t="s">
        <v>92</v>
      </c>
      <c r="C4" s="460" t="s">
        <v>1</v>
      </c>
      <c r="D4" s="462" t="s">
        <v>49</v>
      </c>
      <c r="E4" s="464" t="s">
        <v>50</v>
      </c>
      <c r="F4" s="464"/>
      <c r="G4" s="464"/>
      <c r="H4" s="465" t="s">
        <v>51</v>
      </c>
    </row>
    <row r="5" spans="2:11" ht="15" x14ac:dyDescent="0.25">
      <c r="B5" s="460"/>
      <c r="C5" s="460"/>
      <c r="D5" s="463"/>
      <c r="E5" s="146" t="s">
        <v>53</v>
      </c>
      <c r="F5" s="146" t="s">
        <v>54</v>
      </c>
      <c r="G5" s="146" t="s">
        <v>55</v>
      </c>
      <c r="H5" s="466"/>
    </row>
    <row r="6" spans="2:11" ht="15" x14ac:dyDescent="0.25">
      <c r="B6" s="461"/>
      <c r="C6" s="460"/>
      <c r="D6" s="146" t="s">
        <v>57</v>
      </c>
      <c r="E6" s="146" t="s">
        <v>57</v>
      </c>
      <c r="F6" s="146" t="s">
        <v>58</v>
      </c>
      <c r="G6" s="146" t="s">
        <v>58</v>
      </c>
      <c r="H6" s="146" t="s">
        <v>59</v>
      </c>
    </row>
    <row r="7" spans="2:11" ht="15" x14ac:dyDescent="0.2">
      <c r="B7" s="147">
        <v>1</v>
      </c>
      <c r="C7" s="148" t="s">
        <v>93</v>
      </c>
      <c r="D7" s="149">
        <f>+'[4]EC 2024-25'!J5-2.3</f>
        <v>31.862944500000001</v>
      </c>
      <c r="E7" s="149">
        <f>+'[4]E.C 25-26-1 half'!J5</f>
        <v>17.566679400000002</v>
      </c>
      <c r="F7" s="149">
        <f>G7-E7</f>
        <v>15.876667147199999</v>
      </c>
      <c r="G7" s="149">
        <f t="shared" ref="G7:G30" si="0">D7*1.0496</f>
        <v>33.443346547200001</v>
      </c>
      <c r="H7" s="149">
        <f t="shared" ref="H7:H14" si="1">+G7*1.0496*1.07</f>
        <v>37.559286093457004</v>
      </c>
    </row>
    <row r="8" spans="2:11" ht="15" x14ac:dyDescent="0.2">
      <c r="B8" s="147">
        <v>2</v>
      </c>
      <c r="C8" s="148" t="s">
        <v>94</v>
      </c>
      <c r="D8" s="149">
        <f>+'[4]EC 2024-25'!J6</f>
        <v>3.9106535999999998</v>
      </c>
      <c r="E8" s="149">
        <f>+'[4]E.C 25-26-1 half'!J6</f>
        <v>3.1923477999999998</v>
      </c>
      <c r="F8" s="149">
        <f>G8-E8</f>
        <v>0.91227421855999991</v>
      </c>
      <c r="G8" s="149">
        <f>D8*1.0496</f>
        <v>4.1046220185599998</v>
      </c>
      <c r="H8" s="149">
        <f t="shared" si="1"/>
        <v>4.6097860596282167</v>
      </c>
      <c r="I8" s="150" t="s">
        <v>95</v>
      </c>
      <c r="J8" s="150"/>
      <c r="K8" s="150"/>
    </row>
    <row r="9" spans="2:11" ht="15" x14ac:dyDescent="0.25">
      <c r="B9" s="147">
        <v>3</v>
      </c>
      <c r="C9" s="151" t="s">
        <v>96</v>
      </c>
      <c r="D9" s="149">
        <f>+'[4]EC 2024-25'!J7</f>
        <v>4.9924644000000002</v>
      </c>
      <c r="E9" s="149">
        <f>+'[4]E.C 25-26-1 half'!J7</f>
        <v>2.5551618999999999</v>
      </c>
      <c r="F9" s="149">
        <f t="shared" ref="F9:F30" si="2">G9-E9</f>
        <v>2.6849287342400006</v>
      </c>
      <c r="G9" s="149">
        <f t="shared" si="0"/>
        <v>5.2400906342400004</v>
      </c>
      <c r="H9" s="149">
        <f t="shared" si="1"/>
        <v>5.8849990687771871</v>
      </c>
    </row>
    <row r="10" spans="2:11" ht="15" x14ac:dyDescent="0.2">
      <c r="B10" s="147">
        <v>4</v>
      </c>
      <c r="C10" s="148" t="s">
        <v>97</v>
      </c>
      <c r="D10" s="149">
        <f>+'[4]EC 2024-25'!J8</f>
        <v>0.19883909999999999</v>
      </c>
      <c r="E10" s="149">
        <f>+'[4]E.C 25-26-1 half'!J8</f>
        <v>0.11557099999999999</v>
      </c>
      <c r="F10" s="149">
        <f t="shared" si="2"/>
        <v>9.3130519360000011E-2</v>
      </c>
      <c r="G10" s="149">
        <f t="shared" si="0"/>
        <v>0.20870151936</v>
      </c>
      <c r="H10" s="149">
        <f t="shared" si="1"/>
        <v>0.23438683275067396</v>
      </c>
    </row>
    <row r="11" spans="2:11" ht="15" x14ac:dyDescent="0.2">
      <c r="B11" s="147">
        <v>5</v>
      </c>
      <c r="C11" s="148" t="s">
        <v>98</v>
      </c>
      <c r="D11" s="149">
        <f>+'[4]EC 2024-25'!J9</f>
        <v>1.8749999999999999E-3</v>
      </c>
      <c r="E11" s="149">
        <f>+'[4]E.C 25-26-1 half'!J9</f>
        <v>5.0000000000000001E-3</v>
      </c>
      <c r="F11" s="149">
        <f t="shared" si="2"/>
        <v>-3.032E-3</v>
      </c>
      <c r="G11" s="149">
        <f t="shared" si="0"/>
        <v>1.9680000000000001E-3</v>
      </c>
      <c r="H11" s="149">
        <f t="shared" si="1"/>
        <v>2.2102056960000005E-3</v>
      </c>
    </row>
    <row r="12" spans="2:11" ht="15" x14ac:dyDescent="0.25">
      <c r="B12" s="147">
        <v>6</v>
      </c>
      <c r="C12" s="151" t="s">
        <v>99</v>
      </c>
      <c r="D12" s="149">
        <f>+'[4]EC 2024-25'!J10</f>
        <v>4.0740715999999999</v>
      </c>
      <c r="E12" s="149">
        <f>+'[4]E.C 25-26-1 half'!J10</f>
        <v>0.9858614</v>
      </c>
      <c r="F12" s="149">
        <f t="shared" si="2"/>
        <v>3.2902841513599999</v>
      </c>
      <c r="G12" s="149">
        <f t="shared" si="0"/>
        <v>4.27614555136</v>
      </c>
      <c r="H12" s="149">
        <f t="shared" si="1"/>
        <v>4.8024193366569783</v>
      </c>
    </row>
    <row r="13" spans="2:11" ht="15" x14ac:dyDescent="0.2">
      <c r="B13" s="147">
        <v>7</v>
      </c>
      <c r="C13" s="148" t="s">
        <v>100</v>
      </c>
      <c r="D13" s="149">
        <f>+'[4]EC 2024-25'!J11</f>
        <v>1.9884234999999999</v>
      </c>
      <c r="E13" s="149">
        <f>+'[4]E.C 25-26-1 half'!J11</f>
        <v>1.025744</v>
      </c>
      <c r="F13" s="149">
        <f t="shared" si="2"/>
        <v>1.0613053055999999</v>
      </c>
      <c r="G13" s="149">
        <f t="shared" si="0"/>
        <v>2.0870493055999999</v>
      </c>
      <c r="H13" s="149">
        <f t="shared" si="1"/>
        <v>2.3439066377388036</v>
      </c>
    </row>
    <row r="14" spans="2:11" ht="15" x14ac:dyDescent="0.2">
      <c r="B14" s="147">
        <v>8</v>
      </c>
      <c r="C14" s="148" t="s">
        <v>101</v>
      </c>
      <c r="D14" s="149">
        <f>+'[4]EC 2024-25'!J12</f>
        <v>0.43449919999999997</v>
      </c>
      <c r="E14" s="149">
        <f>+'[4]E.C 25-26-1 half'!J12</f>
        <v>0.13716310000000001</v>
      </c>
      <c r="F14" s="149">
        <f t="shared" si="2"/>
        <v>0.31888726032000003</v>
      </c>
      <c r="G14" s="149">
        <f t="shared" si="0"/>
        <v>0.45605036032000001</v>
      </c>
      <c r="H14" s="149">
        <f t="shared" si="1"/>
        <v>0.51217739026530307</v>
      </c>
      <c r="J14" s="152">
        <f>D7+D8+D9+D10+D11+D12+D13+D14+D24+D25+D28</f>
        <v>55.716513567999996</v>
      </c>
    </row>
    <row r="15" spans="2:11" ht="15" x14ac:dyDescent="0.2">
      <c r="B15" s="147">
        <v>9</v>
      </c>
      <c r="C15" s="148" t="s">
        <v>102</v>
      </c>
      <c r="D15" s="149">
        <f>+'[4]EC 2024-25'!J13</f>
        <v>0</v>
      </c>
      <c r="E15" s="149">
        <f>+'[4]E.C 25-26-1 half'!J13</f>
        <v>0</v>
      </c>
      <c r="F15" s="149">
        <f t="shared" si="2"/>
        <v>0</v>
      </c>
      <c r="G15" s="149">
        <f t="shared" si="0"/>
        <v>0</v>
      </c>
      <c r="H15" s="149">
        <f t="shared" ref="H15:H30" si="3">+G15*1.0496</f>
        <v>0</v>
      </c>
    </row>
    <row r="16" spans="2:11" ht="15" x14ac:dyDescent="0.2">
      <c r="B16" s="147">
        <v>10</v>
      </c>
      <c r="C16" s="148" t="s">
        <v>103</v>
      </c>
      <c r="D16" s="149">
        <f>+'[4]EC 2024-25'!J14</f>
        <v>0</v>
      </c>
      <c r="E16" s="149">
        <f>+'[4]E.C 25-26-1 half'!J14</f>
        <v>0</v>
      </c>
      <c r="F16" s="149">
        <f t="shared" si="2"/>
        <v>0</v>
      </c>
      <c r="G16" s="149">
        <f t="shared" si="0"/>
        <v>0</v>
      </c>
      <c r="H16" s="149">
        <f t="shared" si="3"/>
        <v>0</v>
      </c>
      <c r="I16" s="153"/>
    </row>
    <row r="17" spans="2:12" ht="15" x14ac:dyDescent="0.2">
      <c r="B17" s="147">
        <v>11</v>
      </c>
      <c r="C17" s="148" t="s">
        <v>104</v>
      </c>
      <c r="D17" s="149">
        <f>+'[4]EC 2024-25'!J15</f>
        <v>0</v>
      </c>
      <c r="E17" s="149">
        <f>+'[4]E.C 25-26-1 half'!J15</f>
        <v>0</v>
      </c>
      <c r="F17" s="149">
        <f t="shared" si="2"/>
        <v>0</v>
      </c>
      <c r="G17" s="149">
        <f t="shared" si="0"/>
        <v>0</v>
      </c>
      <c r="H17" s="149">
        <f t="shared" si="3"/>
        <v>0</v>
      </c>
    </row>
    <row r="18" spans="2:12" ht="15" x14ac:dyDescent="0.2">
      <c r="B18" s="147">
        <v>12</v>
      </c>
      <c r="C18" s="148" t="s">
        <v>105</v>
      </c>
      <c r="D18" s="149">
        <f>+'[4]EC 2024-25'!J16</f>
        <v>0</v>
      </c>
      <c r="E18" s="149">
        <f>+'[4]E.C 25-26-1 half'!J16</f>
        <v>0</v>
      </c>
      <c r="F18" s="149">
        <f t="shared" si="2"/>
        <v>0</v>
      </c>
      <c r="G18" s="149">
        <f t="shared" si="0"/>
        <v>0</v>
      </c>
      <c r="H18" s="149">
        <f t="shared" si="3"/>
        <v>0</v>
      </c>
      <c r="I18" s="153"/>
    </row>
    <row r="19" spans="2:12" ht="15" x14ac:dyDescent="0.2">
      <c r="B19" s="147">
        <v>13</v>
      </c>
      <c r="C19" s="148" t="s">
        <v>106</v>
      </c>
      <c r="D19" s="149">
        <f>+'[4]EC 2024-25'!J17</f>
        <v>0</v>
      </c>
      <c r="E19" s="149">
        <f>+'[4]E.C 25-26-1 half'!J17</f>
        <v>0</v>
      </c>
      <c r="F19" s="149">
        <f t="shared" si="2"/>
        <v>0</v>
      </c>
      <c r="G19" s="149">
        <f t="shared" si="0"/>
        <v>0</v>
      </c>
      <c r="H19" s="149">
        <f t="shared" si="3"/>
        <v>0</v>
      </c>
      <c r="I19" s="153"/>
      <c r="J19" s="154"/>
    </row>
    <row r="20" spans="2:12" ht="15" x14ac:dyDescent="0.2">
      <c r="B20" s="147">
        <v>14</v>
      </c>
      <c r="C20" s="148" t="s">
        <v>107</v>
      </c>
      <c r="D20" s="149">
        <f>+'[4]EC 2024-25'!J18</f>
        <v>0</v>
      </c>
      <c r="E20" s="149">
        <f>+'[4]E.C 25-26-1 half'!J18</f>
        <v>0</v>
      </c>
      <c r="F20" s="149">
        <f t="shared" si="2"/>
        <v>0</v>
      </c>
      <c r="G20" s="149">
        <f t="shared" si="0"/>
        <v>0</v>
      </c>
      <c r="H20" s="149">
        <f t="shared" si="3"/>
        <v>0</v>
      </c>
    </row>
    <row r="21" spans="2:12" ht="15" x14ac:dyDescent="0.2">
      <c r="B21" s="147">
        <v>15</v>
      </c>
      <c r="C21" s="148" t="s">
        <v>108</v>
      </c>
      <c r="D21" s="149">
        <f>+'[4]EC 2024-25'!J19</f>
        <v>0</v>
      </c>
      <c r="E21" s="149">
        <f>+'[4]E.C 25-26-1 half'!J19</f>
        <v>0</v>
      </c>
      <c r="F21" s="149">
        <f t="shared" si="2"/>
        <v>0</v>
      </c>
      <c r="G21" s="149">
        <f t="shared" si="0"/>
        <v>0</v>
      </c>
      <c r="H21" s="149">
        <f t="shared" si="3"/>
        <v>0</v>
      </c>
    </row>
    <row r="22" spans="2:12" ht="15" x14ac:dyDescent="0.2">
      <c r="B22" s="147">
        <v>16</v>
      </c>
      <c r="C22" s="148" t="s">
        <v>109</v>
      </c>
      <c r="D22" s="149">
        <f>+'[4]EC 2024-25'!J20</f>
        <v>0</v>
      </c>
      <c r="E22" s="149">
        <f>+'[4]E.C 25-26-1 half'!J20</f>
        <v>0</v>
      </c>
      <c r="F22" s="149">
        <f t="shared" si="2"/>
        <v>0</v>
      </c>
      <c r="G22" s="149">
        <f t="shared" si="0"/>
        <v>0</v>
      </c>
      <c r="H22" s="149">
        <f t="shared" si="3"/>
        <v>0</v>
      </c>
    </row>
    <row r="23" spans="2:12" ht="15" x14ac:dyDescent="0.2">
      <c r="B23" s="147">
        <v>17</v>
      </c>
      <c r="C23" s="148" t="s">
        <v>110</v>
      </c>
      <c r="D23" s="149">
        <f>+'[4]EC 2024-25'!J21</f>
        <v>0</v>
      </c>
      <c r="E23" s="149">
        <f>+'[4]E.C 25-26-1 half'!J21</f>
        <v>0</v>
      </c>
      <c r="F23" s="149">
        <f t="shared" si="2"/>
        <v>0</v>
      </c>
      <c r="G23" s="149">
        <f t="shared" si="0"/>
        <v>0</v>
      </c>
      <c r="H23" s="149">
        <f t="shared" si="3"/>
        <v>0</v>
      </c>
    </row>
    <row r="24" spans="2:12" ht="15" x14ac:dyDescent="0.2">
      <c r="B24" s="147">
        <v>18</v>
      </c>
      <c r="C24" s="148" t="s">
        <v>111</v>
      </c>
      <c r="D24" s="155">
        <f>+'[4]EC 2024-25'!J22+0.46</f>
        <v>5.8160800119999996</v>
      </c>
      <c r="E24" s="149">
        <f>+'[4]E.C 25-26-1 half'!J22</f>
        <v>5.2075386620000002</v>
      </c>
      <c r="F24" s="149">
        <f t="shared" si="2"/>
        <v>0.8970189185952</v>
      </c>
      <c r="G24" s="149">
        <f t="shared" si="0"/>
        <v>6.1045575805952002</v>
      </c>
      <c r="H24" s="149">
        <f>+G24*1.0496*1.07</f>
        <v>6.8558576911542133</v>
      </c>
      <c r="J24" s="154"/>
    </row>
    <row r="25" spans="2:12" ht="15" x14ac:dyDescent="0.2">
      <c r="B25" s="147">
        <f>+B24+0.1</f>
        <v>18.100000000000001</v>
      </c>
      <c r="C25" s="148" t="s">
        <v>112</v>
      </c>
      <c r="D25" s="149">
        <f>+'[4]EC 2024-25'!J23</f>
        <v>2.2465350320000002</v>
      </c>
      <c r="E25" s="149">
        <f>+'[4]E.C 25-26-1 half'!J23</f>
        <v>1.2408016710000001</v>
      </c>
      <c r="F25" s="149">
        <f t="shared" si="2"/>
        <v>1.1171614985872005</v>
      </c>
      <c r="G25" s="149">
        <f t="shared" si="0"/>
        <v>2.3579631695872005</v>
      </c>
      <c r="H25" s="149">
        <f>+G25*1.0496*1.07</f>
        <v>2.6481624127946368</v>
      </c>
    </row>
    <row r="26" spans="2:12" ht="15" x14ac:dyDescent="0.2">
      <c r="B26" s="147">
        <f>+B25+0.1</f>
        <v>18.200000000000003</v>
      </c>
      <c r="C26" s="148" t="s">
        <v>113</v>
      </c>
      <c r="D26" s="149">
        <f>+'[4]EC 2024-25'!J24</f>
        <v>0</v>
      </c>
      <c r="E26" s="149">
        <f>+'[4]E.C 25-26-1 half'!J24</f>
        <v>0</v>
      </c>
      <c r="F26" s="149">
        <f t="shared" si="2"/>
        <v>0</v>
      </c>
      <c r="G26" s="149">
        <f t="shared" si="0"/>
        <v>0</v>
      </c>
      <c r="H26" s="149">
        <f t="shared" si="3"/>
        <v>0</v>
      </c>
    </row>
    <row r="27" spans="2:12" ht="15" x14ac:dyDescent="0.2">
      <c r="B27" s="147">
        <f>+B26+0.1</f>
        <v>18.300000000000004</v>
      </c>
      <c r="C27" s="148" t="s">
        <v>114</v>
      </c>
      <c r="D27" s="149">
        <f>+'[4]EC 2024-25'!J25</f>
        <v>0</v>
      </c>
      <c r="E27" s="149">
        <f>+'[4]E.C 25-26-1 half'!J25</f>
        <v>0</v>
      </c>
      <c r="F27" s="149">
        <f t="shared" si="2"/>
        <v>0</v>
      </c>
      <c r="G27" s="149">
        <f t="shared" si="0"/>
        <v>0</v>
      </c>
      <c r="H27" s="149">
        <f t="shared" si="3"/>
        <v>0</v>
      </c>
    </row>
    <row r="28" spans="2:12" ht="15" x14ac:dyDescent="0.2">
      <c r="B28" s="147">
        <f>+B27+0.1</f>
        <v>18.400000000000006</v>
      </c>
      <c r="C28" s="148" t="s">
        <v>115</v>
      </c>
      <c r="D28" s="149">
        <f>+'[4]EC 2024-25'!J26</f>
        <v>0.190127624</v>
      </c>
      <c r="E28" s="149">
        <f>+'[4]E.C 25-26-1 half'!J26</f>
        <v>0.58150660700000001</v>
      </c>
      <c r="F28" s="149">
        <f t="shared" si="2"/>
        <v>-0.3819486528496</v>
      </c>
      <c r="G28" s="149">
        <f t="shared" si="0"/>
        <v>0.19955795415040001</v>
      </c>
      <c r="H28" s="149">
        <f>+G28*1.0496*1.07</f>
        <v>0.22411795068359808</v>
      </c>
      <c r="L28" s="152"/>
    </row>
    <row r="29" spans="2:12" ht="28.5" x14ac:dyDescent="0.2">
      <c r="B29" s="147">
        <v>19</v>
      </c>
      <c r="C29" s="156" t="s">
        <v>116</v>
      </c>
      <c r="D29" s="149">
        <f>+'[4]EC 2024-25'!J27</f>
        <v>0</v>
      </c>
      <c r="E29" s="149">
        <f>+'[4]E.C 25-26-1 half'!J27</f>
        <v>0</v>
      </c>
      <c r="F29" s="149">
        <f t="shared" si="2"/>
        <v>0</v>
      </c>
      <c r="G29" s="149">
        <f t="shared" si="0"/>
        <v>0</v>
      </c>
      <c r="H29" s="149">
        <f t="shared" si="3"/>
        <v>0</v>
      </c>
      <c r="L29" s="152"/>
    </row>
    <row r="30" spans="2:12" ht="15" x14ac:dyDescent="0.2">
      <c r="B30" s="147">
        <v>20</v>
      </c>
      <c r="C30" s="157" t="s">
        <v>117</v>
      </c>
      <c r="D30" s="149"/>
      <c r="E30" s="149">
        <f>+'[4]E.C 25-26-1 half'!J28</f>
        <v>0</v>
      </c>
      <c r="F30" s="149">
        <f t="shared" si="2"/>
        <v>0</v>
      </c>
      <c r="G30" s="149">
        <f t="shared" si="0"/>
        <v>0</v>
      </c>
      <c r="H30" s="149">
        <f t="shared" si="3"/>
        <v>0</v>
      </c>
    </row>
    <row r="31" spans="2:12" ht="15.75" x14ac:dyDescent="0.25">
      <c r="B31" s="158">
        <v>21</v>
      </c>
      <c r="C31" s="159" t="s">
        <v>118</v>
      </c>
      <c r="D31" s="160">
        <f>SUM(D7:D30)</f>
        <v>55.716513567999996</v>
      </c>
      <c r="E31" s="160">
        <f>SUM(E7:E30)</f>
        <v>32.61337554</v>
      </c>
      <c r="F31" s="160">
        <f>SUM(F7:F30)+0.01</f>
        <v>25.876677100972799</v>
      </c>
      <c r="G31" s="160">
        <f>SUM(G7:G30)+0.01</f>
        <v>58.490052640972792</v>
      </c>
      <c r="H31" s="160">
        <f>SUM(H7:H30)</f>
        <v>65.677309679602615</v>
      </c>
    </row>
    <row r="32" spans="2:12" ht="15" x14ac:dyDescent="0.2">
      <c r="B32" s="147">
        <v>22</v>
      </c>
      <c r="C32" s="148" t="s">
        <v>119</v>
      </c>
      <c r="D32" s="149">
        <f>+'[4]EC 2024-25'!J30</f>
        <v>0</v>
      </c>
      <c r="E32" s="149">
        <v>0</v>
      </c>
      <c r="F32" s="149">
        <f t="shared" ref="F32" si="4">E32*1.1</f>
        <v>0</v>
      </c>
      <c r="G32" s="149"/>
      <c r="H32" s="149">
        <f t="shared" ref="H32" si="5">G32*1.0579</f>
        <v>0</v>
      </c>
    </row>
    <row r="33" spans="2:8" ht="15.75" x14ac:dyDescent="0.25">
      <c r="B33" s="158">
        <v>23</v>
      </c>
      <c r="C33" s="161" t="s">
        <v>120</v>
      </c>
      <c r="D33" s="160">
        <f>+D31</f>
        <v>55.716513567999996</v>
      </c>
      <c r="E33" s="160">
        <f>E31-E32</f>
        <v>32.61337554</v>
      </c>
      <c r="F33" s="160">
        <f>F31-F32</f>
        <v>25.876677100972799</v>
      </c>
      <c r="G33" s="160">
        <f>G31-G32</f>
        <v>58.490052640972792</v>
      </c>
      <c r="H33" s="160">
        <f>H31-H32</f>
        <v>65.677309679602615</v>
      </c>
    </row>
    <row r="34" spans="2:8" ht="15.75" customHeight="1" x14ac:dyDescent="0.25">
      <c r="B34" s="467"/>
      <c r="C34" s="468"/>
      <c r="D34" s="468"/>
      <c r="E34" s="468"/>
      <c r="F34" s="468"/>
      <c r="G34" s="468"/>
      <c r="H34" s="469"/>
    </row>
    <row r="35" spans="2:8" ht="39.75" customHeight="1" x14ac:dyDescent="0.25">
      <c r="B35" s="457" t="s">
        <v>121</v>
      </c>
      <c r="C35" s="458"/>
      <c r="D35" s="458"/>
      <c r="E35" s="458"/>
      <c r="F35" s="458"/>
      <c r="G35" s="458"/>
      <c r="H35" s="459"/>
    </row>
    <row r="36" spans="2:8" ht="15" x14ac:dyDescent="0.25">
      <c r="B36" s="162"/>
      <c r="D36" s="163"/>
      <c r="E36" s="163"/>
    </row>
    <row r="37" spans="2:8" x14ac:dyDescent="0.2">
      <c r="B37" s="164"/>
      <c r="D37" s="163"/>
      <c r="E37" s="163"/>
    </row>
    <row r="39" spans="2:8" x14ac:dyDescent="0.25">
      <c r="E39" s="152">
        <f>D33*105.2%</f>
        <v>58.613772273536</v>
      </c>
    </row>
  </sheetData>
  <mergeCells count="7">
    <mergeCell ref="B35:H35"/>
    <mergeCell ref="B4:B6"/>
    <mergeCell ref="C4:C6"/>
    <mergeCell ref="D4:D5"/>
    <mergeCell ref="E4:G4"/>
    <mergeCell ref="H4:H5"/>
    <mergeCell ref="B34:H34"/>
  </mergeCells>
  <pageMargins left="0.74803149606299213" right="0.74803149606299213" top="0.31496062992125984" bottom="0.43307086614173229" header="0.23622047244094491" footer="0.51181102362204722"/>
  <pageSetup paperSize="5" fitToHeight="0" orientation="landscape" copies="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C0488"/>
  </sheetPr>
  <dimension ref="B1:O41"/>
  <sheetViews>
    <sheetView showGridLines="0" view="pageBreakPreview" topLeftCell="B25" zoomScaleNormal="80" zoomScaleSheetLayoutView="100" workbookViewId="0">
      <selection activeCell="I35" sqref="I35"/>
    </sheetView>
  </sheetViews>
  <sheetFormatPr defaultColWidth="9.140625" defaultRowHeight="14.25" x14ac:dyDescent="0.25"/>
  <cols>
    <col min="1" max="1" width="2.5703125" style="16" customWidth="1"/>
    <col min="2" max="2" width="7" style="16" customWidth="1"/>
    <col min="3" max="3" width="40.7109375" style="16" customWidth="1"/>
    <col min="4" max="4" width="13.28515625" style="16" customWidth="1"/>
    <col min="5" max="5" width="13.140625" style="16" customWidth="1"/>
    <col min="6" max="6" width="12.28515625" style="16" customWidth="1"/>
    <col min="7" max="7" width="12.7109375" style="16" customWidth="1"/>
    <col min="8" max="8" width="16.28515625" style="16" customWidth="1"/>
    <col min="9" max="10" width="15.7109375" style="16" customWidth="1"/>
    <col min="11" max="14" width="16" style="16" bestFit="1" customWidth="1"/>
    <col min="15" max="15" width="15.42578125" style="16" bestFit="1" customWidth="1"/>
    <col min="16" max="16384" width="9.140625" style="16"/>
  </cols>
  <sheetData>
    <row r="1" spans="2:15" ht="15" x14ac:dyDescent="0.25">
      <c r="C1" s="17"/>
      <c r="D1" s="17"/>
      <c r="E1" s="18" t="s">
        <v>44</v>
      </c>
      <c r="F1" s="17"/>
      <c r="G1" s="17"/>
      <c r="H1" s="18"/>
      <c r="I1" s="17"/>
      <c r="J1" s="17"/>
      <c r="K1" s="17"/>
      <c r="L1" s="17"/>
    </row>
    <row r="2" spans="2:15" s="19" customFormat="1" ht="15" x14ac:dyDescent="0.2">
      <c r="C2" s="17"/>
      <c r="D2" s="17"/>
      <c r="E2" s="20" t="s">
        <v>122</v>
      </c>
      <c r="F2" s="17"/>
      <c r="G2" s="17"/>
      <c r="H2" s="20"/>
      <c r="I2" s="17">
        <v>10000000</v>
      </c>
      <c r="J2" s="17"/>
      <c r="K2" s="17"/>
      <c r="L2" s="17"/>
    </row>
    <row r="3" spans="2:15" ht="15" x14ac:dyDescent="0.25">
      <c r="H3" s="118" t="s">
        <v>46</v>
      </c>
      <c r="O3" s="118" t="s">
        <v>46</v>
      </c>
    </row>
    <row r="4" spans="2:15" ht="15.75" customHeight="1" x14ac:dyDescent="0.25">
      <c r="B4" s="471" t="s">
        <v>6</v>
      </c>
      <c r="C4" s="472" t="s">
        <v>1</v>
      </c>
      <c r="D4" s="473" t="s">
        <v>49</v>
      </c>
      <c r="E4" s="471" t="s">
        <v>50</v>
      </c>
      <c r="F4" s="471"/>
      <c r="G4" s="471"/>
      <c r="H4" s="475" t="s">
        <v>51</v>
      </c>
      <c r="I4" s="17"/>
      <c r="J4" s="165">
        <v>7.3999999999999996E-2</v>
      </c>
      <c r="K4" s="17">
        <v>1.0505</v>
      </c>
      <c r="L4" s="17"/>
      <c r="M4" s="17"/>
      <c r="N4" s="17"/>
      <c r="O4" s="17"/>
    </row>
    <row r="5" spans="2:15" ht="15" x14ac:dyDescent="0.25">
      <c r="B5" s="471"/>
      <c r="C5" s="472"/>
      <c r="D5" s="474"/>
      <c r="E5" s="166" t="s">
        <v>53</v>
      </c>
      <c r="F5" s="166" t="s">
        <v>54</v>
      </c>
      <c r="G5" s="166" t="s">
        <v>55</v>
      </c>
      <c r="H5" s="476"/>
      <c r="I5" s="17"/>
      <c r="J5" s="17"/>
      <c r="K5" s="17"/>
      <c r="L5" s="17"/>
      <c r="M5" s="17"/>
      <c r="N5" s="17"/>
      <c r="O5" s="17"/>
    </row>
    <row r="6" spans="2:15" ht="15" x14ac:dyDescent="0.25">
      <c r="B6" s="471"/>
      <c r="C6" s="472"/>
      <c r="D6" s="166" t="s">
        <v>57</v>
      </c>
      <c r="E6" s="166" t="s">
        <v>57</v>
      </c>
      <c r="F6" s="166" t="s">
        <v>58</v>
      </c>
      <c r="G6" s="166" t="s">
        <v>58</v>
      </c>
      <c r="H6" s="166" t="s">
        <v>59</v>
      </c>
      <c r="I6" s="17"/>
      <c r="J6" s="17"/>
      <c r="K6" s="17"/>
      <c r="L6" s="17"/>
      <c r="M6" s="17"/>
      <c r="N6" s="17"/>
      <c r="O6" s="17"/>
    </row>
    <row r="7" spans="2:15" x14ac:dyDescent="0.25">
      <c r="B7" s="167">
        <v>1</v>
      </c>
      <c r="C7" s="168" t="s">
        <v>123</v>
      </c>
      <c r="D7" s="169">
        <f>+'[4]T.B 24-25'!H259</f>
        <v>-0.15</v>
      </c>
      <c r="E7" s="169">
        <f>+'[4]t.b 25-26'!G232/10000000</f>
        <v>4.4999999999999997E-3</v>
      </c>
      <c r="F7" s="170">
        <f>G7-E7</f>
        <v>-0.162075</v>
      </c>
      <c r="G7" s="169">
        <f>D7*$K$4</f>
        <v>-0.15757499999999999</v>
      </c>
      <c r="H7" s="169">
        <f t="shared" ref="H7:H34" si="0">G7*$K$4</f>
        <v>-0.16553253749999999</v>
      </c>
      <c r="I7" s="17"/>
      <c r="J7" s="17"/>
      <c r="K7" s="17"/>
      <c r="L7" s="17"/>
      <c r="M7" s="17"/>
      <c r="N7" s="17"/>
      <c r="O7" s="17"/>
    </row>
    <row r="8" spans="2:15" x14ac:dyDescent="0.2">
      <c r="B8" s="167">
        <v>2</v>
      </c>
      <c r="C8" s="171" t="s">
        <v>124</v>
      </c>
      <c r="D8" s="169">
        <f>+'[4]T.B 24-25'!G260/10000000</f>
        <v>3.6562999999999999E-3</v>
      </c>
      <c r="E8" s="172">
        <v>0</v>
      </c>
      <c r="F8" s="169">
        <f t="shared" ref="F8:F33" si="1">G8-E8</f>
        <v>3.8409431499999997E-3</v>
      </c>
      <c r="G8" s="169">
        <f t="shared" ref="G8:G34" si="2">D8*$K$4</f>
        <v>3.8409431499999997E-3</v>
      </c>
      <c r="H8" s="169">
        <f t="shared" si="0"/>
        <v>4.0349107790749999E-3</v>
      </c>
      <c r="I8" s="17"/>
      <c r="J8" s="17"/>
      <c r="K8" s="17"/>
      <c r="L8" s="17"/>
      <c r="M8" s="17"/>
      <c r="N8" s="17"/>
      <c r="O8" s="17"/>
    </row>
    <row r="9" spans="2:15" x14ac:dyDescent="0.2">
      <c r="B9" s="167">
        <v>3</v>
      </c>
      <c r="C9" s="171" t="s">
        <v>125</v>
      </c>
      <c r="D9" s="169">
        <f>+'[4]T.B 24-25'!G261/10000000</f>
        <v>1.8983916E-2</v>
      </c>
      <c r="E9" s="169">
        <f>+'[4]t.b 25-26'!G233/10000000</f>
        <v>8.0500469999999994E-3</v>
      </c>
      <c r="F9" s="169">
        <f t="shared" si="1"/>
        <v>1.1892556758E-2</v>
      </c>
      <c r="G9" s="169">
        <f t="shared" si="2"/>
        <v>1.9942603757999999E-2</v>
      </c>
      <c r="H9" s="169">
        <f t="shared" si="0"/>
        <v>2.0949705247778998E-2</v>
      </c>
      <c r="I9" s="17"/>
      <c r="J9" s="17"/>
      <c r="K9" s="17"/>
      <c r="L9" s="17"/>
      <c r="M9" s="17"/>
      <c r="N9" s="17"/>
      <c r="O9" s="17"/>
    </row>
    <row r="10" spans="2:15" x14ac:dyDescent="0.2">
      <c r="B10" s="167">
        <v>4</v>
      </c>
      <c r="C10" s="171" t="s">
        <v>126</v>
      </c>
      <c r="D10" s="169"/>
      <c r="E10" s="172">
        <v>0</v>
      </c>
      <c r="F10" s="172">
        <v>0</v>
      </c>
      <c r="G10" s="169">
        <f t="shared" si="2"/>
        <v>0</v>
      </c>
      <c r="H10" s="169">
        <f t="shared" si="0"/>
        <v>0</v>
      </c>
      <c r="I10" s="17"/>
      <c r="J10" s="17"/>
      <c r="K10" s="17"/>
      <c r="L10" s="17"/>
      <c r="M10" s="17"/>
      <c r="N10" s="17"/>
      <c r="O10" s="17"/>
    </row>
    <row r="11" spans="2:15" x14ac:dyDescent="0.2">
      <c r="B11" s="167">
        <v>5</v>
      </c>
      <c r="C11" s="171" t="s">
        <v>127</v>
      </c>
      <c r="D11" s="169">
        <f>+'[4]T.B 24-25'!G262/10000000</f>
        <v>0.24270986600000002</v>
      </c>
      <c r="E11" s="172">
        <v>0</v>
      </c>
      <c r="F11" s="169">
        <f t="shared" si="1"/>
        <v>0.25496671423300005</v>
      </c>
      <c r="G11" s="169">
        <f t="shared" si="2"/>
        <v>0.25496671423300005</v>
      </c>
      <c r="H11" s="169">
        <f t="shared" si="0"/>
        <v>0.26784253330176655</v>
      </c>
      <c r="I11" s="17"/>
      <c r="J11" s="17"/>
      <c r="K11" s="17"/>
      <c r="L11" s="17"/>
      <c r="M11" s="17"/>
      <c r="N11" s="17"/>
      <c r="O11" s="17"/>
    </row>
    <row r="12" spans="2:15" x14ac:dyDescent="0.2">
      <c r="B12" s="167">
        <v>6</v>
      </c>
      <c r="C12" s="171" t="s">
        <v>128</v>
      </c>
      <c r="D12" s="169">
        <f>+'[4]T.B 24-25'!G264/10000000</f>
        <v>0.14873829999999999</v>
      </c>
      <c r="E12" s="169">
        <f>+'[4]t.b 25-26'!G234/10000000</f>
        <v>7.6815913999999999E-2</v>
      </c>
      <c r="F12" s="169">
        <f t="shared" si="1"/>
        <v>7.9433670149999983E-2</v>
      </c>
      <c r="G12" s="169">
        <f t="shared" si="2"/>
        <v>0.15624958414999998</v>
      </c>
      <c r="H12" s="169">
        <f t="shared" si="0"/>
        <v>0.16414018814957498</v>
      </c>
      <c r="I12" s="17"/>
      <c r="J12" s="17"/>
      <c r="K12" s="17"/>
      <c r="L12" s="17"/>
      <c r="M12" s="17"/>
      <c r="N12" s="17"/>
      <c r="O12" s="17"/>
    </row>
    <row r="13" spans="2:15" x14ac:dyDescent="0.2">
      <c r="B13" s="167">
        <v>7</v>
      </c>
      <c r="C13" s="171" t="s">
        <v>129</v>
      </c>
      <c r="D13" s="172">
        <v>0</v>
      </c>
      <c r="E13" s="172">
        <v>0</v>
      </c>
      <c r="F13" s="172">
        <v>0</v>
      </c>
      <c r="G13" s="169">
        <f t="shared" si="2"/>
        <v>0</v>
      </c>
      <c r="H13" s="169">
        <f t="shared" si="0"/>
        <v>0</v>
      </c>
      <c r="I13" s="17"/>
      <c r="J13" s="17"/>
      <c r="K13" s="17"/>
      <c r="L13" s="17"/>
      <c r="M13" s="17"/>
      <c r="N13" s="17"/>
      <c r="O13" s="17"/>
    </row>
    <row r="14" spans="2:15" x14ac:dyDescent="0.2">
      <c r="B14" s="167">
        <v>8</v>
      </c>
      <c r="C14" s="171" t="s">
        <v>130</v>
      </c>
      <c r="D14" s="172">
        <v>0</v>
      </c>
      <c r="E14" s="172">
        <v>0</v>
      </c>
      <c r="F14" s="172">
        <v>0</v>
      </c>
      <c r="G14" s="169">
        <f t="shared" si="2"/>
        <v>0</v>
      </c>
      <c r="H14" s="169">
        <f t="shared" si="0"/>
        <v>0</v>
      </c>
      <c r="I14" s="17"/>
      <c r="J14" s="17"/>
      <c r="K14" s="17"/>
      <c r="L14" s="17"/>
      <c r="M14" s="17"/>
      <c r="N14" s="17"/>
      <c r="O14" s="17"/>
    </row>
    <row r="15" spans="2:15" x14ac:dyDescent="0.2">
      <c r="B15" s="167">
        <v>9</v>
      </c>
      <c r="C15" s="171" t="s">
        <v>131</v>
      </c>
      <c r="D15" s="172">
        <v>0</v>
      </c>
      <c r="E15" s="172">
        <v>0</v>
      </c>
      <c r="F15" s="172">
        <v>0</v>
      </c>
      <c r="G15" s="169">
        <f t="shared" si="2"/>
        <v>0</v>
      </c>
      <c r="H15" s="169">
        <f t="shared" si="0"/>
        <v>0</v>
      </c>
      <c r="I15" s="17"/>
      <c r="J15" s="17"/>
      <c r="K15" s="17"/>
      <c r="L15" s="17"/>
      <c r="M15" s="17"/>
      <c r="N15" s="17"/>
      <c r="O15" s="17"/>
    </row>
    <row r="16" spans="2:15" x14ac:dyDescent="0.2">
      <c r="B16" s="167">
        <v>10</v>
      </c>
      <c r="C16" s="171" t="s">
        <v>132</v>
      </c>
      <c r="D16" s="169"/>
      <c r="E16" s="172">
        <f>+'[4]t.b 25-26'!G237/10000000</f>
        <v>1.2213E-2</v>
      </c>
      <c r="F16" s="169">
        <f t="shared" si="1"/>
        <v>-1.2213E-2</v>
      </c>
      <c r="G16" s="169">
        <f t="shared" si="2"/>
        <v>0</v>
      </c>
      <c r="H16" s="169">
        <f t="shared" si="0"/>
        <v>0</v>
      </c>
      <c r="I16" s="17"/>
      <c r="J16" s="17"/>
      <c r="K16" s="17"/>
      <c r="L16" s="17"/>
      <c r="M16" s="17"/>
      <c r="N16" s="17"/>
      <c r="O16" s="17"/>
    </row>
    <row r="17" spans="2:15" x14ac:dyDescent="0.2">
      <c r="B17" s="167">
        <v>11</v>
      </c>
      <c r="C17" s="171" t="s">
        <v>133</v>
      </c>
      <c r="D17" s="169">
        <f>+'[4]T.B 24-25'!G267/10000000</f>
        <v>4.9214000000000003E-3</v>
      </c>
      <c r="E17" s="169">
        <f>+'[4]t.b 25-26'!G238/10000000</f>
        <v>7.6999999999999996E-4</v>
      </c>
      <c r="F17" s="170">
        <f t="shared" si="1"/>
        <v>4.3999307000000005E-3</v>
      </c>
      <c r="G17" s="169">
        <f t="shared" si="2"/>
        <v>5.1699307000000003E-3</v>
      </c>
      <c r="H17" s="169">
        <f t="shared" si="0"/>
        <v>5.4310122003500003E-3</v>
      </c>
      <c r="I17" s="17"/>
      <c r="J17" s="17"/>
      <c r="K17" s="17"/>
      <c r="L17" s="17"/>
      <c r="M17" s="17"/>
      <c r="N17" s="17"/>
      <c r="O17" s="17"/>
    </row>
    <row r="18" spans="2:15" x14ac:dyDescent="0.2">
      <c r="B18" s="167">
        <v>12</v>
      </c>
      <c r="C18" s="171" t="s">
        <v>134</v>
      </c>
      <c r="D18" s="169">
        <v>0</v>
      </c>
      <c r="E18" s="169"/>
      <c r="F18" s="169">
        <f t="shared" si="1"/>
        <v>0</v>
      </c>
      <c r="G18" s="169">
        <f t="shared" si="2"/>
        <v>0</v>
      </c>
      <c r="H18" s="169">
        <f t="shared" si="0"/>
        <v>0</v>
      </c>
      <c r="I18" s="17"/>
      <c r="J18" s="17"/>
      <c r="K18" s="17"/>
      <c r="L18" s="17"/>
      <c r="M18" s="17"/>
      <c r="N18" s="17"/>
      <c r="O18" s="17"/>
    </row>
    <row r="19" spans="2:15" x14ac:dyDescent="0.2">
      <c r="B19" s="167">
        <v>13</v>
      </c>
      <c r="C19" s="171" t="s">
        <v>135</v>
      </c>
      <c r="D19" s="169">
        <f>+'[4]T.B 24-25'!G268/10000000</f>
        <v>2.7062880000000003E-3</v>
      </c>
      <c r="E19" s="169"/>
      <c r="F19" s="169">
        <f t="shared" si="1"/>
        <v>2.8429555440000003E-3</v>
      </c>
      <c r="G19" s="169">
        <f t="shared" si="2"/>
        <v>2.8429555440000003E-3</v>
      </c>
      <c r="H19" s="169">
        <f t="shared" si="0"/>
        <v>2.9865247989720005E-3</v>
      </c>
      <c r="I19" s="17"/>
      <c r="J19" s="17"/>
      <c r="K19" s="17"/>
      <c r="L19" s="17"/>
      <c r="M19" s="17"/>
      <c r="N19" s="17"/>
      <c r="O19" s="17"/>
    </row>
    <row r="20" spans="2:15" x14ac:dyDescent="0.2">
      <c r="B20" s="167">
        <v>14</v>
      </c>
      <c r="C20" s="171" t="s">
        <v>136</v>
      </c>
      <c r="D20" s="172">
        <v>0</v>
      </c>
      <c r="E20" s="172">
        <v>0</v>
      </c>
      <c r="F20" s="172">
        <v>0</v>
      </c>
      <c r="G20" s="169">
        <f t="shared" si="2"/>
        <v>0</v>
      </c>
      <c r="H20" s="169">
        <f t="shared" si="0"/>
        <v>0</v>
      </c>
      <c r="I20" s="17"/>
      <c r="J20" s="17"/>
      <c r="K20" s="17"/>
      <c r="L20" s="17"/>
      <c r="M20" s="17"/>
      <c r="N20" s="17"/>
      <c r="O20" s="17"/>
    </row>
    <row r="21" spans="2:15" x14ac:dyDescent="0.2">
      <c r="B21" s="167">
        <v>15</v>
      </c>
      <c r="C21" s="171" t="s">
        <v>137</v>
      </c>
      <c r="D21" s="172">
        <v>0</v>
      </c>
      <c r="E21" s="172">
        <v>0</v>
      </c>
      <c r="F21" s="172">
        <v>0</v>
      </c>
      <c r="G21" s="169">
        <f t="shared" si="2"/>
        <v>0</v>
      </c>
      <c r="H21" s="169">
        <f t="shared" si="0"/>
        <v>0</v>
      </c>
      <c r="I21" s="17"/>
      <c r="J21" s="17"/>
      <c r="K21" s="17"/>
      <c r="L21" s="17"/>
      <c r="M21" s="17"/>
      <c r="N21" s="17"/>
      <c r="O21" s="17"/>
    </row>
    <row r="22" spans="2:15" x14ac:dyDescent="0.25">
      <c r="B22" s="167">
        <v>16</v>
      </c>
      <c r="C22" s="168" t="s">
        <v>138</v>
      </c>
      <c r="D22" s="172">
        <v>0</v>
      </c>
      <c r="E22" s="172">
        <v>0</v>
      </c>
      <c r="F22" s="172">
        <v>0</v>
      </c>
      <c r="G22" s="169">
        <f t="shared" si="2"/>
        <v>0</v>
      </c>
      <c r="H22" s="169">
        <f t="shared" si="0"/>
        <v>0</v>
      </c>
      <c r="I22" s="17"/>
      <c r="J22" s="17"/>
      <c r="K22" s="17"/>
      <c r="L22" s="17"/>
      <c r="M22" s="17"/>
      <c r="N22" s="17"/>
      <c r="O22" s="17"/>
    </row>
    <row r="23" spans="2:15" x14ac:dyDescent="0.25">
      <c r="B23" s="167">
        <v>17</v>
      </c>
      <c r="C23" s="168" t="s">
        <v>139</v>
      </c>
      <c r="D23" s="172">
        <v>0</v>
      </c>
      <c r="E23" s="172">
        <v>0</v>
      </c>
      <c r="F23" s="172">
        <v>0</v>
      </c>
      <c r="G23" s="169">
        <f t="shared" si="2"/>
        <v>0</v>
      </c>
      <c r="H23" s="169">
        <f t="shared" si="0"/>
        <v>0</v>
      </c>
      <c r="I23" s="17"/>
      <c r="J23" s="17"/>
      <c r="K23" s="17"/>
      <c r="L23" s="17"/>
      <c r="M23" s="17"/>
      <c r="N23" s="17"/>
      <c r="O23" s="17"/>
    </row>
    <row r="24" spans="2:15" x14ac:dyDescent="0.2">
      <c r="B24" s="167">
        <v>18</v>
      </c>
      <c r="C24" s="171" t="s">
        <v>140</v>
      </c>
      <c r="D24" s="172">
        <v>0</v>
      </c>
      <c r="E24" s="172">
        <v>0</v>
      </c>
      <c r="F24" s="172">
        <v>0</v>
      </c>
      <c r="G24" s="169">
        <f t="shared" si="2"/>
        <v>0</v>
      </c>
      <c r="H24" s="169">
        <f t="shared" si="0"/>
        <v>0</v>
      </c>
      <c r="I24" s="17"/>
      <c r="J24" s="17"/>
      <c r="K24" s="17"/>
      <c r="L24" s="17"/>
      <c r="M24" s="17"/>
      <c r="N24" s="17"/>
      <c r="O24" s="17"/>
    </row>
    <row r="25" spans="2:15" x14ac:dyDescent="0.2">
      <c r="B25" s="167">
        <v>19</v>
      </c>
      <c r="C25" s="171" t="s">
        <v>141</v>
      </c>
      <c r="D25" s="169">
        <f>+'[4]T.B 24-25'!G265/10000000</f>
        <v>0.33710278999999999</v>
      </c>
      <c r="E25" s="169">
        <f>+'[4]t.b 25-26'!G235/10000000</f>
        <v>0.13150788999999999</v>
      </c>
      <c r="F25" s="169">
        <f t="shared" si="1"/>
        <v>0.222618590895</v>
      </c>
      <c r="G25" s="169">
        <f t="shared" si="2"/>
        <v>0.35412648089499998</v>
      </c>
      <c r="H25" s="169">
        <f t="shared" si="0"/>
        <v>0.37200986818019749</v>
      </c>
      <c r="I25" s="17"/>
      <c r="J25" s="17"/>
      <c r="K25" s="17"/>
      <c r="L25" s="17"/>
      <c r="M25" s="17"/>
      <c r="N25" s="17"/>
      <c r="O25" s="17"/>
    </row>
    <row r="26" spans="2:15" x14ac:dyDescent="0.2">
      <c r="B26" s="167">
        <v>20</v>
      </c>
      <c r="C26" s="171" t="s">
        <v>142</v>
      </c>
      <c r="D26" s="172">
        <v>0</v>
      </c>
      <c r="E26" s="172">
        <v>0</v>
      </c>
      <c r="F26" s="172">
        <v>0</v>
      </c>
      <c r="G26" s="169">
        <f t="shared" si="2"/>
        <v>0</v>
      </c>
      <c r="H26" s="169">
        <f t="shared" si="0"/>
        <v>0</v>
      </c>
      <c r="I26" s="17"/>
      <c r="J26" s="17"/>
      <c r="K26" s="17"/>
      <c r="L26" s="17"/>
      <c r="M26" s="17"/>
      <c r="N26" s="17"/>
      <c r="O26" s="17"/>
    </row>
    <row r="27" spans="2:15" x14ac:dyDescent="0.2">
      <c r="B27" s="167">
        <v>21</v>
      </c>
      <c r="C27" s="171" t="s">
        <v>143</v>
      </c>
      <c r="D27" s="172">
        <v>0</v>
      </c>
      <c r="E27" s="172">
        <v>0</v>
      </c>
      <c r="F27" s="172">
        <v>0</v>
      </c>
      <c r="G27" s="169">
        <f t="shared" si="2"/>
        <v>0</v>
      </c>
      <c r="H27" s="169">
        <f t="shared" si="0"/>
        <v>0</v>
      </c>
      <c r="I27" s="17"/>
      <c r="J27" s="17"/>
      <c r="K27" s="17"/>
      <c r="L27" s="17"/>
      <c r="M27" s="17"/>
      <c r="N27" s="17"/>
      <c r="O27" s="17"/>
    </row>
    <row r="28" spans="2:15" x14ac:dyDescent="0.2">
      <c r="B28" s="167">
        <v>22</v>
      </c>
      <c r="C28" s="171" t="s">
        <v>144</v>
      </c>
      <c r="D28" s="172">
        <v>0</v>
      </c>
      <c r="E28" s="172">
        <v>0</v>
      </c>
      <c r="F28" s="172">
        <v>0</v>
      </c>
      <c r="G28" s="169">
        <f t="shared" si="2"/>
        <v>0</v>
      </c>
      <c r="H28" s="169">
        <f t="shared" si="0"/>
        <v>0</v>
      </c>
      <c r="I28" s="17"/>
      <c r="J28" s="17"/>
      <c r="K28" s="17"/>
      <c r="L28" s="17"/>
      <c r="M28" s="17"/>
      <c r="N28" s="17"/>
      <c r="O28" s="17"/>
    </row>
    <row r="29" spans="2:15" x14ac:dyDescent="0.2">
      <c r="B29" s="167">
        <v>23</v>
      </c>
      <c r="C29" s="171" t="s">
        <v>145</v>
      </c>
      <c r="D29" s="172">
        <v>0</v>
      </c>
      <c r="E29" s="172">
        <v>0</v>
      </c>
      <c r="F29" s="172">
        <v>0</v>
      </c>
      <c r="G29" s="169">
        <f t="shared" si="2"/>
        <v>0</v>
      </c>
      <c r="H29" s="169">
        <f t="shared" si="0"/>
        <v>0</v>
      </c>
      <c r="I29" s="17"/>
      <c r="J29" s="17"/>
      <c r="K29" s="17"/>
      <c r="L29" s="17"/>
      <c r="M29" s="17"/>
      <c r="N29" s="17"/>
      <c r="O29" s="17"/>
    </row>
    <row r="30" spans="2:15" x14ac:dyDescent="0.2">
      <c r="B30" s="167">
        <v>24</v>
      </c>
      <c r="C30" s="173" t="s">
        <v>146</v>
      </c>
      <c r="D30" s="169">
        <f>+'[4]T.B 24-25'!G266/10000000</f>
        <v>3.0679999999999999E-2</v>
      </c>
      <c r="E30" s="172">
        <f>+'[4]t.b 25-26'!G236/10000000</f>
        <v>3.3641800000000005E-3</v>
      </c>
      <c r="F30" s="169">
        <f t="shared" si="1"/>
        <v>2.8865159999999994E-2</v>
      </c>
      <c r="G30" s="169">
        <f t="shared" si="2"/>
        <v>3.2229339999999995E-2</v>
      </c>
      <c r="H30" s="169">
        <f t="shared" si="0"/>
        <v>3.3856921669999998E-2</v>
      </c>
      <c r="I30" s="17"/>
      <c r="J30" s="17"/>
      <c r="K30" s="17"/>
      <c r="L30" s="17"/>
      <c r="M30" s="17"/>
      <c r="N30" s="17"/>
      <c r="O30" s="17"/>
    </row>
    <row r="31" spans="2:15" x14ac:dyDescent="0.2">
      <c r="B31" s="167">
        <v>25</v>
      </c>
      <c r="C31" s="171" t="s">
        <v>147</v>
      </c>
      <c r="D31" s="169">
        <v>0</v>
      </c>
      <c r="E31" s="172">
        <v>0</v>
      </c>
      <c r="F31" s="169">
        <f t="shared" si="1"/>
        <v>0</v>
      </c>
      <c r="G31" s="169">
        <f t="shared" si="2"/>
        <v>0</v>
      </c>
      <c r="H31" s="169">
        <f t="shared" si="0"/>
        <v>0</v>
      </c>
      <c r="I31" s="17"/>
      <c r="J31" s="17"/>
      <c r="K31" s="17"/>
      <c r="L31" s="17"/>
      <c r="M31" s="17"/>
      <c r="N31" s="17"/>
      <c r="O31" s="17"/>
    </row>
    <row r="32" spans="2:15" x14ac:dyDescent="0.2">
      <c r="B32" s="167">
        <v>26</v>
      </c>
      <c r="C32" s="171" t="s">
        <v>148</v>
      </c>
      <c r="D32" s="169">
        <f>+'[4]T.B 24-25'!G270/10000000</f>
        <v>0.21044947200000003</v>
      </c>
      <c r="E32" s="169">
        <f>+'[4]t.b 25-26'!G241/10000000</f>
        <v>5.8447968999999995E-2</v>
      </c>
      <c r="F32" s="169">
        <f t="shared" si="1"/>
        <v>0.16262920133600003</v>
      </c>
      <c r="G32" s="169">
        <f t="shared" si="2"/>
        <v>0.22107717033600002</v>
      </c>
      <c r="H32" s="169">
        <f t="shared" si="0"/>
        <v>0.23224156743796803</v>
      </c>
      <c r="I32" s="17"/>
      <c r="J32" s="17"/>
      <c r="K32" s="17"/>
      <c r="L32" s="17"/>
      <c r="M32" s="17"/>
      <c r="N32" s="17"/>
      <c r="O32" s="17"/>
    </row>
    <row r="33" spans="2:15" x14ac:dyDescent="0.2">
      <c r="B33" s="167">
        <v>27</v>
      </c>
      <c r="C33" s="171" t="s">
        <v>149</v>
      </c>
      <c r="D33" s="169">
        <f>+'[4]T.B 24-25'!G269/10000000</f>
        <v>1.90974E-2</v>
      </c>
      <c r="E33" s="169">
        <f>+'[4]t.b 25-26'!G240/10000000</f>
        <v>-3.2000000000000002E-8</v>
      </c>
      <c r="F33" s="169">
        <f t="shared" si="1"/>
        <v>2.0061850700000002E-2</v>
      </c>
      <c r="G33" s="169">
        <f t="shared" si="2"/>
        <v>2.0061818700000001E-2</v>
      </c>
      <c r="H33" s="169">
        <f t="shared" si="0"/>
        <v>2.1074940544349999E-2</v>
      </c>
      <c r="I33" s="17"/>
      <c r="J33" s="17"/>
      <c r="K33" s="17"/>
      <c r="L33" s="17"/>
      <c r="M33" s="17"/>
      <c r="N33" s="17"/>
      <c r="O33" s="17"/>
    </row>
    <row r="34" spans="2:15" x14ac:dyDescent="0.2">
      <c r="B34" s="167">
        <v>28</v>
      </c>
      <c r="C34" s="171" t="s">
        <v>117</v>
      </c>
      <c r="D34" s="172">
        <v>0</v>
      </c>
      <c r="E34" s="172">
        <v>0</v>
      </c>
      <c r="F34" s="172">
        <v>0</v>
      </c>
      <c r="G34" s="169">
        <f t="shared" si="2"/>
        <v>0</v>
      </c>
      <c r="H34" s="169">
        <f t="shared" si="0"/>
        <v>0</v>
      </c>
      <c r="I34" s="17"/>
      <c r="J34" s="17"/>
      <c r="K34" s="17"/>
      <c r="L34" s="17"/>
      <c r="M34" s="17"/>
      <c r="N34" s="17"/>
      <c r="O34" s="17"/>
    </row>
    <row r="35" spans="2:15" ht="15" x14ac:dyDescent="0.25">
      <c r="B35" s="167">
        <v>29</v>
      </c>
      <c r="C35" s="174" t="s">
        <v>150</v>
      </c>
      <c r="D35" s="175">
        <f>SUM(D7:D34)</f>
        <v>0.86904573200000013</v>
      </c>
      <c r="E35" s="175">
        <f>SUM(E7:E34)</f>
        <v>0.29566896799999998</v>
      </c>
      <c r="F35" s="175">
        <f>SUM(F7:F34)</f>
        <v>0.61726357346600003</v>
      </c>
      <c r="G35" s="175">
        <f>SUM(G7:G34)</f>
        <v>0.91293254146600011</v>
      </c>
      <c r="H35" s="175">
        <f>SUM(H7:H34)</f>
        <v>0.95903563481003307</v>
      </c>
      <c r="I35" s="17"/>
      <c r="J35" s="17"/>
      <c r="K35" s="17"/>
      <c r="L35" s="17"/>
      <c r="M35" s="17"/>
      <c r="N35" s="17"/>
      <c r="O35" s="17"/>
    </row>
    <row r="36" spans="2:15" ht="15" x14ac:dyDescent="0.2">
      <c r="B36" s="167">
        <v>30</v>
      </c>
      <c r="C36" s="176" t="s">
        <v>119</v>
      </c>
      <c r="D36" s="175">
        <v>0</v>
      </c>
      <c r="E36" s="175">
        <v>0</v>
      </c>
      <c r="F36" s="175">
        <f t="shared" ref="F36" si="3">E36*1.1</f>
        <v>0</v>
      </c>
      <c r="G36" s="175">
        <f t="shared" ref="G36" si="4">E36+F36</f>
        <v>0</v>
      </c>
      <c r="H36" s="175">
        <f t="shared" ref="H36" si="5">G36*1.0493</f>
        <v>0</v>
      </c>
      <c r="I36" s="17"/>
      <c r="J36" s="17"/>
      <c r="K36" s="17"/>
      <c r="L36" s="17"/>
      <c r="M36" s="17"/>
      <c r="N36" s="17"/>
      <c r="O36" s="17"/>
    </row>
    <row r="37" spans="2:15" ht="15" x14ac:dyDescent="0.25">
      <c r="B37" s="167">
        <v>31</v>
      </c>
      <c r="C37" s="177" t="s">
        <v>151</v>
      </c>
      <c r="D37" s="175">
        <f>SUM(D35+D36)</f>
        <v>0.86904573200000013</v>
      </c>
      <c r="E37" s="175">
        <f t="shared" ref="E37:H37" si="6">SUM(E35+E36)</f>
        <v>0.29566896799999998</v>
      </c>
      <c r="F37" s="175">
        <f t="shared" si="6"/>
        <v>0.61726357346600003</v>
      </c>
      <c r="G37" s="175">
        <f t="shared" si="6"/>
        <v>0.91293254146600011</v>
      </c>
      <c r="H37" s="175">
        <f t="shared" si="6"/>
        <v>0.95903563481003307</v>
      </c>
      <c r="I37" s="17"/>
      <c r="J37" s="17"/>
      <c r="K37" s="17"/>
      <c r="L37" s="17"/>
      <c r="M37" s="17"/>
      <c r="N37" s="17"/>
      <c r="O37" s="17"/>
    </row>
    <row r="38" spans="2:15" ht="12.75" customHeight="1" x14ac:dyDescent="0.25">
      <c r="B38" s="477"/>
      <c r="C38" s="478"/>
      <c r="D38" s="478"/>
      <c r="E38" s="478"/>
      <c r="F38" s="478"/>
      <c r="G38" s="478"/>
      <c r="H38" s="479"/>
    </row>
    <row r="39" spans="2:15" ht="33" customHeight="1" x14ac:dyDescent="0.25">
      <c r="B39" s="470" t="s">
        <v>152</v>
      </c>
      <c r="C39" s="470"/>
      <c r="D39" s="470"/>
      <c r="E39" s="470"/>
      <c r="F39" s="470"/>
      <c r="G39" s="470"/>
      <c r="H39" s="470"/>
      <c r="J39" s="16">
        <v>10000000</v>
      </c>
    </row>
    <row r="41" spans="2:15" x14ac:dyDescent="0.25">
      <c r="F41" s="16">
        <f>D37*107.4%</f>
        <v>0.93335511616800015</v>
      </c>
      <c r="G41" s="16">
        <f>F41*107.4%</f>
        <v>1.0024233947644323</v>
      </c>
    </row>
  </sheetData>
  <mergeCells count="7">
    <mergeCell ref="B39:H39"/>
    <mergeCell ref="B4:B6"/>
    <mergeCell ref="C4:C6"/>
    <mergeCell ref="D4:D5"/>
    <mergeCell ref="E4:G4"/>
    <mergeCell ref="H4:H5"/>
    <mergeCell ref="B38:H38"/>
  </mergeCells>
  <pageMargins left="1.9291338582677167" right="0.6692913385826772" top="0.15748031496062992" bottom="0.23622047244094491" header="0.31496062992125984" footer="0.15748031496062992"/>
  <pageSetup paperSize="5" orientation="landscape" copies="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S45"/>
  <sheetViews>
    <sheetView showGridLines="0" view="pageBreakPreview" zoomScale="80" zoomScaleNormal="80" zoomScaleSheetLayoutView="80" workbookViewId="0">
      <selection activeCell="G9" sqref="G9"/>
    </sheetView>
  </sheetViews>
  <sheetFormatPr defaultColWidth="9.140625" defaultRowHeight="14.25" x14ac:dyDescent="0.25"/>
  <cols>
    <col min="1" max="1" width="2.5703125" style="16" customWidth="1"/>
    <col min="2" max="2" width="7.42578125" style="178" customWidth="1"/>
    <col min="3" max="3" width="43.5703125" style="16" customWidth="1"/>
    <col min="4" max="4" width="14.28515625" style="16" customWidth="1"/>
    <col min="5" max="5" width="12.5703125" style="16" customWidth="1"/>
    <col min="6" max="6" width="13.28515625" style="16" customWidth="1"/>
    <col min="7" max="7" width="14" style="16" customWidth="1"/>
    <col min="8" max="8" width="16.28515625" style="16" customWidth="1"/>
    <col min="9" max="9" width="15.7109375" style="16" customWidth="1"/>
    <col min="10" max="10" width="18.42578125" style="16" customWidth="1"/>
    <col min="11" max="12" width="17.140625" style="16" customWidth="1"/>
    <col min="13" max="13" width="16" style="16" customWidth="1"/>
    <col min="14" max="14" width="23.7109375" style="16" customWidth="1"/>
    <col min="15" max="15" width="21" style="16" bestFit="1" customWidth="1"/>
    <col min="16" max="16" width="9.140625" style="16"/>
    <col min="17" max="17" width="10.28515625" style="16" bestFit="1" customWidth="1"/>
    <col min="18" max="16384" width="9.140625" style="16"/>
  </cols>
  <sheetData>
    <row r="1" spans="2:19" ht="15" x14ac:dyDescent="0.25">
      <c r="C1" s="17"/>
      <c r="D1" s="17"/>
      <c r="E1" s="18" t="s">
        <v>44</v>
      </c>
      <c r="F1" s="17"/>
      <c r="G1" s="17"/>
      <c r="H1" s="18"/>
      <c r="I1" s="17"/>
      <c r="J1" s="17"/>
      <c r="K1" s="17"/>
      <c r="L1" s="17"/>
    </row>
    <row r="2" spans="2:19" s="19" customFormat="1" ht="15" x14ac:dyDescent="0.2">
      <c r="C2" s="17"/>
      <c r="D2" s="17"/>
      <c r="E2" s="20" t="s">
        <v>153</v>
      </c>
      <c r="F2" s="17"/>
      <c r="G2" s="17"/>
      <c r="H2" s="20"/>
      <c r="I2" s="17"/>
      <c r="J2" s="17"/>
      <c r="K2" s="17"/>
      <c r="L2" s="17"/>
    </row>
    <row r="3" spans="2:19" ht="15" x14ac:dyDescent="0.25">
      <c r="H3" s="118" t="s">
        <v>46</v>
      </c>
      <c r="O3" s="118" t="s">
        <v>46</v>
      </c>
    </row>
    <row r="4" spans="2:19" ht="17.25" customHeight="1" x14ac:dyDescent="0.25">
      <c r="B4" s="471" t="s">
        <v>6</v>
      </c>
      <c r="C4" s="472" t="s">
        <v>1</v>
      </c>
      <c r="D4" s="480" t="s">
        <v>49</v>
      </c>
      <c r="E4" s="471" t="s">
        <v>50</v>
      </c>
      <c r="F4" s="471"/>
      <c r="G4" s="471"/>
      <c r="H4" s="481" t="s">
        <v>51</v>
      </c>
    </row>
    <row r="5" spans="2:19" ht="15" x14ac:dyDescent="0.25">
      <c r="B5" s="471"/>
      <c r="C5" s="472"/>
      <c r="D5" s="480"/>
      <c r="E5" s="166" t="s">
        <v>53</v>
      </c>
      <c r="F5" s="166" t="s">
        <v>54</v>
      </c>
      <c r="G5" s="166" t="s">
        <v>55</v>
      </c>
      <c r="H5" s="481"/>
      <c r="J5" s="16" t="s">
        <v>2</v>
      </c>
    </row>
    <row r="6" spans="2:19" ht="15" x14ac:dyDescent="0.25">
      <c r="B6" s="471"/>
      <c r="C6" s="472"/>
      <c r="D6" s="166" t="s">
        <v>57</v>
      </c>
      <c r="E6" s="166" t="s">
        <v>57</v>
      </c>
      <c r="F6" s="166" t="s">
        <v>58</v>
      </c>
      <c r="G6" s="166" t="s">
        <v>58</v>
      </c>
      <c r="H6" s="166" t="s">
        <v>59</v>
      </c>
      <c r="L6" s="87"/>
      <c r="P6" s="16" t="s">
        <v>73</v>
      </c>
      <c r="R6" s="16" t="s">
        <v>74</v>
      </c>
    </row>
    <row r="7" spans="2:19" ht="15" x14ac:dyDescent="0.2">
      <c r="B7" s="31">
        <v>1</v>
      </c>
      <c r="C7" s="171" t="s">
        <v>154</v>
      </c>
      <c r="D7" s="123">
        <v>5.3171803000000004E-2</v>
      </c>
      <c r="E7" s="123">
        <v>8.9212270000000003E-3</v>
      </c>
      <c r="F7" s="123">
        <f>G7-E7</f>
        <v>0.15038407149788155</v>
      </c>
      <c r="G7" s="179">
        <f>+G18*Q9/100-0.07-0.54</f>
        <v>0.15930529849788155</v>
      </c>
      <c r="H7" s="180">
        <f>+H18*S9/100</f>
        <v>0.80786783501226</v>
      </c>
      <c r="I7" s="181"/>
      <c r="J7" s="87">
        <v>87630503.769999996</v>
      </c>
      <c r="K7" s="181">
        <f>J7/$J$15</f>
        <v>0.20838041537563243</v>
      </c>
      <c r="L7" s="182">
        <f>$K$18*K7</f>
        <v>0.69025460207660172</v>
      </c>
      <c r="M7" s="16" t="s">
        <v>155</v>
      </c>
      <c r="N7" s="171" t="s">
        <v>154</v>
      </c>
      <c r="O7" s="183" t="s">
        <v>156</v>
      </c>
      <c r="P7" s="184">
        <v>0</v>
      </c>
      <c r="Q7" s="185">
        <f>+P7/$P$15*100</f>
        <v>0</v>
      </c>
      <c r="R7" s="184">
        <v>9.3092895670000004</v>
      </c>
      <c r="S7" s="185">
        <f>+R7/$R$15*100</f>
        <v>17.802356623555234</v>
      </c>
    </row>
    <row r="8" spans="2:19" ht="15" x14ac:dyDescent="0.2">
      <c r="B8" s="31">
        <v>2</v>
      </c>
      <c r="C8" s="171" t="s">
        <v>157</v>
      </c>
      <c r="D8" s="123">
        <v>0</v>
      </c>
      <c r="E8" s="123">
        <v>0</v>
      </c>
      <c r="F8" s="123">
        <v>0</v>
      </c>
      <c r="G8" s="186">
        <v>0</v>
      </c>
      <c r="H8" s="180">
        <f>+H18*S7/100</f>
        <v>0.58969834401505006</v>
      </c>
      <c r="I8" s="181"/>
      <c r="J8" s="87">
        <v>15875774.42</v>
      </c>
      <c r="K8" s="181">
        <f t="shared" ref="K8:K15" si="0">J8/$J$15</f>
        <v>3.7751699758937038E-2</v>
      </c>
      <c r="L8" s="182">
        <f t="shared" ref="L8:L15" si="1">$K$18*K8</f>
        <v>0.12505150471001331</v>
      </c>
      <c r="M8" s="16" t="s">
        <v>158</v>
      </c>
      <c r="N8" s="171" t="s">
        <v>157</v>
      </c>
      <c r="O8" s="187" t="s">
        <v>159</v>
      </c>
      <c r="P8" s="184">
        <v>0.33819121899999999</v>
      </c>
      <c r="Q8" s="185">
        <f t="shared" ref="Q8:Q14" si="2">+P8/$P$15*100</f>
        <v>1.1965793556420821</v>
      </c>
      <c r="R8" s="184">
        <v>10.648191219000001</v>
      </c>
      <c r="S8" s="185">
        <f t="shared" ref="S8:S15" si="3">+R8/$R$15*100</f>
        <v>20.362767331721919</v>
      </c>
    </row>
    <row r="9" spans="2:19" ht="15" x14ac:dyDescent="0.2">
      <c r="B9" s="31">
        <v>3</v>
      </c>
      <c r="C9" s="171" t="s">
        <v>160</v>
      </c>
      <c r="D9" s="123">
        <v>0</v>
      </c>
      <c r="E9" s="123">
        <v>0</v>
      </c>
      <c r="F9" s="123">
        <f>G9-E9</f>
        <v>2.0400184838310409E-2</v>
      </c>
      <c r="G9" s="186">
        <f>+G18*Q8/100</f>
        <v>2.0400184838310409E-2</v>
      </c>
      <c r="H9" s="180">
        <f>+H18*S8/100</f>
        <v>0.67451126999623778</v>
      </c>
      <c r="I9" s="181"/>
      <c r="J9" s="87">
        <v>131119881.33</v>
      </c>
      <c r="K9" s="181">
        <f t="shared" si="0"/>
        <v>0.31179571222438762</v>
      </c>
      <c r="L9" s="182">
        <f t="shared" si="1"/>
        <v>1.032815031502248</v>
      </c>
      <c r="M9" s="16" t="s">
        <v>161</v>
      </c>
      <c r="N9" s="171" t="s">
        <v>160</v>
      </c>
      <c r="O9" s="188" t="s">
        <v>162</v>
      </c>
      <c r="P9" s="184">
        <v>12.753428400000001</v>
      </c>
      <c r="Q9" s="185">
        <f t="shared" si="2"/>
        <v>45.123847929060013</v>
      </c>
      <c r="R9" s="184">
        <v>12.753428400000001</v>
      </c>
      <c r="S9" s="185">
        <f t="shared" si="3"/>
        <v>24.388658115717348</v>
      </c>
    </row>
    <row r="10" spans="2:19" ht="15" x14ac:dyDescent="0.2">
      <c r="B10" s="31">
        <v>4</v>
      </c>
      <c r="C10" s="171" t="s">
        <v>163</v>
      </c>
      <c r="D10" s="123">
        <v>0</v>
      </c>
      <c r="E10" s="123">
        <v>0</v>
      </c>
      <c r="F10" s="123">
        <v>0</v>
      </c>
      <c r="G10" s="186">
        <v>0</v>
      </c>
      <c r="H10" s="180">
        <v>0</v>
      </c>
      <c r="I10" s="181"/>
      <c r="J10" s="87">
        <v>8718559.4900000002</v>
      </c>
      <c r="K10" s="181">
        <f t="shared" si="0"/>
        <v>2.0732244707525344E-2</v>
      </c>
      <c r="L10" s="87">
        <f t="shared" si="1"/>
        <v>6.8675011012676396E-2</v>
      </c>
      <c r="M10" s="16" t="s">
        <v>164</v>
      </c>
      <c r="N10" s="171" t="s">
        <v>163</v>
      </c>
      <c r="O10" s="188" t="s">
        <v>165</v>
      </c>
      <c r="P10" s="184">
        <v>0.25</v>
      </c>
      <c r="Q10" s="185">
        <f t="shared" si="2"/>
        <v>0.88454348340286304</v>
      </c>
      <c r="R10" s="184">
        <v>0.91500000000000004</v>
      </c>
      <c r="S10" s="185">
        <f t="shared" si="3"/>
        <v>1.7497743725037398</v>
      </c>
    </row>
    <row r="11" spans="2:19" ht="18.75" customHeight="1" x14ac:dyDescent="0.2">
      <c r="B11" s="189">
        <v>5</v>
      </c>
      <c r="C11" s="171" t="s">
        <v>166</v>
      </c>
      <c r="D11" s="186">
        <v>0</v>
      </c>
      <c r="E11" s="186">
        <v>7.1590600000000004E-2</v>
      </c>
      <c r="F11" s="123"/>
      <c r="G11" s="186">
        <v>7.0000000000000007E-2</v>
      </c>
      <c r="H11" s="180">
        <v>0</v>
      </c>
      <c r="I11" s="181"/>
      <c r="J11" s="87">
        <v>29072123.350000001</v>
      </c>
      <c r="K11" s="181">
        <f t="shared" si="0"/>
        <v>6.9131876217726138E-2</v>
      </c>
      <c r="L11" s="87">
        <f t="shared" si="1"/>
        <v>0.22899750738790184</v>
      </c>
      <c r="M11" s="16" t="s">
        <v>167</v>
      </c>
      <c r="N11" s="171" t="s">
        <v>166</v>
      </c>
      <c r="O11" s="190" t="s">
        <v>168</v>
      </c>
      <c r="P11" s="184">
        <v>0</v>
      </c>
      <c r="Q11" s="185">
        <f t="shared" si="2"/>
        <v>0</v>
      </c>
      <c r="R11" s="184">
        <v>2.6</v>
      </c>
      <c r="S11" s="185">
        <f t="shared" si="3"/>
        <v>4.9720364683166371</v>
      </c>
    </row>
    <row r="12" spans="2:19" ht="15" x14ac:dyDescent="0.2">
      <c r="B12" s="31">
        <v>6</v>
      </c>
      <c r="C12" s="171" t="s">
        <v>169</v>
      </c>
      <c r="D12" s="186">
        <v>0</v>
      </c>
      <c r="E12" s="186">
        <v>0</v>
      </c>
      <c r="F12" s="123">
        <v>0</v>
      </c>
      <c r="G12" s="186">
        <v>0</v>
      </c>
      <c r="H12" s="180">
        <v>0</v>
      </c>
      <c r="I12" s="181"/>
      <c r="J12" s="87">
        <v>3188712.66</v>
      </c>
      <c r="K12" s="181">
        <f t="shared" si="0"/>
        <v>7.5825795815157148E-3</v>
      </c>
      <c r="L12" s="182">
        <f t="shared" si="1"/>
        <v>2.5117093860853E-2</v>
      </c>
      <c r="M12" s="16" t="s">
        <v>170</v>
      </c>
      <c r="N12" s="171" t="s">
        <v>169</v>
      </c>
      <c r="O12" s="191" t="s">
        <v>171</v>
      </c>
      <c r="P12" s="184">
        <v>0.268871266</v>
      </c>
      <c r="Q12" s="185">
        <f t="shared" si="2"/>
        <v>0.95131330485831112</v>
      </c>
      <c r="R12" s="184">
        <v>0.31887126599999999</v>
      </c>
      <c r="S12" s="185">
        <f t="shared" si="3"/>
        <v>0.60978444740395965</v>
      </c>
    </row>
    <row r="13" spans="2:19" ht="15" x14ac:dyDescent="0.2">
      <c r="B13" s="31">
        <v>7</v>
      </c>
      <c r="C13" s="171" t="s">
        <v>172</v>
      </c>
      <c r="D13" s="186">
        <v>0</v>
      </c>
      <c r="E13" s="186">
        <v>0</v>
      </c>
      <c r="F13" s="123">
        <f>G13-E13</f>
        <v>1.6218704732574755E-2</v>
      </c>
      <c r="G13" s="186">
        <f>+G18*Q12/100</f>
        <v>1.6218704732574755E-2</v>
      </c>
      <c r="H13" s="180">
        <f>+H18*S12/100</f>
        <v>2.0198948175459898E-2</v>
      </c>
      <c r="I13" s="181"/>
      <c r="J13" s="87">
        <v>45236839.909999996</v>
      </c>
      <c r="K13" s="181">
        <f t="shared" si="0"/>
        <v>0.1075706641544369</v>
      </c>
      <c r="L13" s="87">
        <f t="shared" si="1"/>
        <v>0.35632497347310399</v>
      </c>
      <c r="M13" s="16" t="s">
        <v>173</v>
      </c>
      <c r="N13" s="171" t="s">
        <v>172</v>
      </c>
      <c r="O13" s="192" t="s">
        <v>174</v>
      </c>
      <c r="P13" s="184">
        <v>4.5312437000000001</v>
      </c>
      <c r="Q13" s="185">
        <f t="shared" si="2"/>
        <v>16.03232834618111</v>
      </c>
      <c r="R13" s="184">
        <v>5.6062437000000003</v>
      </c>
      <c r="S13" s="185">
        <f t="shared" si="3"/>
        <v>10.720941587180922</v>
      </c>
    </row>
    <row r="14" spans="2:19" ht="15" x14ac:dyDescent="0.2">
      <c r="B14" s="31">
        <v>8</v>
      </c>
      <c r="C14" s="171" t="s">
        <v>175</v>
      </c>
      <c r="D14" s="186">
        <v>2.3236196589999998</v>
      </c>
      <c r="E14" s="186">
        <v>1.1474571259999999</v>
      </c>
      <c r="F14" s="123">
        <f>G14-E14</f>
        <v>2.5428739999999728E-3</v>
      </c>
      <c r="G14" s="186">
        <v>1.1499999999999999</v>
      </c>
      <c r="H14" s="180">
        <f>+H18*S14/100</f>
        <v>0.64241054392383001</v>
      </c>
      <c r="I14" s="181"/>
      <c r="J14" s="87">
        <v>99688985.680000007</v>
      </c>
      <c r="K14" s="181">
        <f t="shared" si="0"/>
        <v>0.23705480797983863</v>
      </c>
      <c r="L14" s="182">
        <f t="shared" si="1"/>
        <v>0.78523776746249396</v>
      </c>
      <c r="M14" s="16" t="s">
        <v>176</v>
      </c>
      <c r="N14" s="171" t="s">
        <v>175</v>
      </c>
      <c r="O14" s="192" t="s">
        <v>177</v>
      </c>
      <c r="P14" s="184">
        <v>10.121432200000001</v>
      </c>
      <c r="Q14" s="185">
        <f t="shared" si="2"/>
        <v>35.811387580855616</v>
      </c>
      <c r="R14" s="184">
        <v>10.141432200000001</v>
      </c>
      <c r="S14" s="185">
        <f t="shared" si="3"/>
        <v>19.393681053600243</v>
      </c>
    </row>
    <row r="15" spans="2:19" ht="15" x14ac:dyDescent="0.2">
      <c r="B15" s="31">
        <v>9</v>
      </c>
      <c r="C15" s="171" t="s">
        <v>178</v>
      </c>
      <c r="D15" s="186"/>
      <c r="E15" s="186">
        <v>0</v>
      </c>
      <c r="F15" s="123">
        <f>G15-E15</f>
        <v>0.27333119204206652</v>
      </c>
      <c r="G15" s="186">
        <f>+G18*Q13/100</f>
        <v>0.27333119204206652</v>
      </c>
      <c r="H15" s="180">
        <f>+H18*S13/100</f>
        <v>0.35512834811305494</v>
      </c>
      <c r="I15" s="181"/>
      <c r="J15" s="193">
        <f>SUM(J7:J14)</f>
        <v>420531380.61000007</v>
      </c>
      <c r="K15" s="181">
        <f t="shared" si="0"/>
        <v>1</v>
      </c>
      <c r="L15" s="193">
        <f t="shared" si="1"/>
        <v>3.3124734914858927</v>
      </c>
      <c r="N15" s="171" t="s">
        <v>179</v>
      </c>
      <c r="P15" s="194">
        <v>28.263166785000003</v>
      </c>
      <c r="Q15" s="185">
        <f>SUM(Q7:Q14)</f>
        <v>100</v>
      </c>
      <c r="R15" s="194">
        <v>52.292456352000002</v>
      </c>
      <c r="S15" s="185">
        <f t="shared" si="3"/>
        <v>100</v>
      </c>
    </row>
    <row r="16" spans="2:19" ht="15" x14ac:dyDescent="0.2">
      <c r="B16" s="31"/>
      <c r="C16" s="171" t="s">
        <v>179</v>
      </c>
      <c r="D16" s="186">
        <v>0</v>
      </c>
      <c r="E16" s="186">
        <v>0</v>
      </c>
      <c r="F16" s="123">
        <f>G16-E16</f>
        <v>1.5080362596811251E-2</v>
      </c>
      <c r="G16" s="186">
        <f>+G18*Q10/100</f>
        <v>1.5080362596811251E-2</v>
      </c>
      <c r="H16" s="180">
        <f>+H18*S10/100</f>
        <v>5.796081225E-2</v>
      </c>
      <c r="I16" s="181"/>
      <c r="J16" s="193"/>
      <c r="K16" s="181"/>
      <c r="L16" s="193"/>
      <c r="N16" s="195"/>
    </row>
    <row r="17" spans="2:14" ht="15" x14ac:dyDescent="0.2">
      <c r="B17" s="31"/>
      <c r="C17" s="171" t="s">
        <v>180</v>
      </c>
      <c r="D17" s="186">
        <v>0</v>
      </c>
      <c r="E17" s="186">
        <v>0</v>
      </c>
      <c r="F17" s="186">
        <v>0</v>
      </c>
      <c r="G17" s="186">
        <v>0</v>
      </c>
      <c r="H17" s="180">
        <f>+H18*S11/100</f>
        <v>0.16469738999999997</v>
      </c>
      <c r="I17" s="181"/>
      <c r="J17" s="193"/>
      <c r="K17" s="181"/>
      <c r="L17" s="193"/>
      <c r="N17" s="195"/>
    </row>
    <row r="18" spans="2:14" ht="15.75" x14ac:dyDescent="0.25">
      <c r="B18" s="31">
        <v>9</v>
      </c>
      <c r="C18" s="174" t="s">
        <v>181</v>
      </c>
      <c r="D18" s="196">
        <f>SUM(D7:D17)</f>
        <v>2.3767914619999999</v>
      </c>
      <c r="E18" s="196">
        <f>SUM(E7:E17)</f>
        <v>1.227968953</v>
      </c>
      <c r="F18" s="197">
        <f>SUM(F7:F17)</f>
        <v>0.47795738970764445</v>
      </c>
      <c r="G18" s="196">
        <f>+L43*G20*1.0505</f>
        <v>1.7048752130078086</v>
      </c>
      <c r="H18" s="197">
        <f>(H20*G21)*1.0505</f>
        <v>3.3124734914858927</v>
      </c>
      <c r="I18" s="181"/>
      <c r="K18" s="92">
        <f>H18</f>
        <v>3.3124734914858927</v>
      </c>
    </row>
    <row r="19" spans="2:14" ht="15" x14ac:dyDescent="0.25">
      <c r="B19" s="31"/>
      <c r="C19" s="168"/>
      <c r="D19" s="186"/>
      <c r="E19" s="186"/>
      <c r="F19" s="186"/>
      <c r="G19" s="186"/>
      <c r="H19" s="186"/>
    </row>
    <row r="20" spans="2:14" ht="15" x14ac:dyDescent="0.25">
      <c r="B20" s="31">
        <v>10</v>
      </c>
      <c r="C20" s="198" t="s">
        <v>182</v>
      </c>
      <c r="D20" s="186">
        <v>28.05</v>
      </c>
      <c r="E20" s="186"/>
      <c r="F20" s="186"/>
      <c r="G20" s="186">
        <v>28.26</v>
      </c>
      <c r="H20" s="186">
        <f>[4]F4!I27</f>
        <v>52.292456352000002</v>
      </c>
    </row>
    <row r="21" spans="2:14" ht="28.5" x14ac:dyDescent="0.25">
      <c r="B21" s="31">
        <v>11</v>
      </c>
      <c r="C21" s="198" t="s">
        <v>183</v>
      </c>
      <c r="D21" s="199">
        <f>+L43</f>
        <v>5.7428091331422355E-2</v>
      </c>
      <c r="E21" s="200"/>
      <c r="F21" s="200"/>
      <c r="G21" s="199">
        <v>6.0299999999999999E-2</v>
      </c>
      <c r="H21" s="200">
        <f>H18/H20</f>
        <v>6.3345149999999989E-2</v>
      </c>
      <c r="J21" s="16" t="s">
        <v>184</v>
      </c>
    </row>
    <row r="22" spans="2:14" x14ac:dyDescent="0.25">
      <c r="B22" s="31"/>
      <c r="C22" s="168"/>
      <c r="D22" s="201"/>
      <c r="E22" s="201"/>
      <c r="F22" s="201"/>
      <c r="G22" s="201"/>
      <c r="H22" s="201"/>
      <c r="L22" s="87"/>
    </row>
    <row r="23" spans="2:14" x14ac:dyDescent="0.2">
      <c r="B23" s="477"/>
      <c r="C23" s="478"/>
      <c r="D23" s="478"/>
      <c r="E23" s="478"/>
      <c r="F23" s="478"/>
      <c r="G23" s="478"/>
      <c r="H23" s="479"/>
      <c r="I23" s="181"/>
      <c r="J23" s="87">
        <f>+'[4]T.B 24-25'!G3</f>
        <v>3381912.19</v>
      </c>
      <c r="K23" s="181">
        <f>J23/$J$31</f>
        <v>1.1963301393180416E-2</v>
      </c>
      <c r="L23" s="182">
        <f>$K$32*K23</f>
        <v>207732.57914730895</v>
      </c>
      <c r="M23" s="16" t="s">
        <v>155</v>
      </c>
      <c r="N23" s="171" t="s">
        <v>154</v>
      </c>
    </row>
    <row r="24" spans="2:14" x14ac:dyDescent="0.2">
      <c r="B24" s="470" t="s">
        <v>185</v>
      </c>
      <c r="C24" s="470"/>
      <c r="D24" s="470"/>
      <c r="E24" s="470"/>
      <c r="F24" s="470"/>
      <c r="G24" s="470"/>
      <c r="H24" s="470"/>
      <c r="I24" s="181"/>
      <c r="J24" s="87">
        <v>0</v>
      </c>
      <c r="K24" s="181">
        <f t="shared" ref="K24:K31" si="4">J24/$J$31</f>
        <v>0</v>
      </c>
      <c r="L24" s="182">
        <f t="shared" ref="L24:L30" si="5">$K$32*K24</f>
        <v>0</v>
      </c>
      <c r="M24" s="16" t="s">
        <v>158</v>
      </c>
      <c r="N24" s="171" t="s">
        <v>157</v>
      </c>
    </row>
    <row r="25" spans="2:14" ht="42" customHeight="1" x14ac:dyDescent="0.2">
      <c r="B25" s="470"/>
      <c r="C25" s="470"/>
      <c r="D25" s="470"/>
      <c r="E25" s="470"/>
      <c r="F25" s="470"/>
      <c r="G25" s="470"/>
      <c r="H25" s="470"/>
      <c r="I25" s="181"/>
      <c r="J25" s="87">
        <f>+'[4]T.B 24-25'!G4</f>
        <v>127610472.33</v>
      </c>
      <c r="K25" s="181">
        <f>J25/$J$31-12%</f>
        <v>0.33141400948375893</v>
      </c>
      <c r="L25" s="182">
        <f t="shared" si="5"/>
        <v>5754723.1063539675</v>
      </c>
      <c r="M25" s="16" t="s">
        <v>161</v>
      </c>
      <c r="N25" s="171" t="s">
        <v>160</v>
      </c>
    </row>
    <row r="26" spans="2:14" x14ac:dyDescent="0.2">
      <c r="I26" s="181"/>
      <c r="J26" s="87">
        <f>+'[4]T.B 24-25'!G6</f>
        <v>2463892</v>
      </c>
      <c r="K26" s="181">
        <f t="shared" si="4"/>
        <v>8.715862784197859E-3</v>
      </c>
      <c r="L26" s="182">
        <f>$K$32*K26</f>
        <v>151343.56279676832</v>
      </c>
      <c r="M26" s="16" t="s">
        <v>164</v>
      </c>
      <c r="N26" s="171" t="s">
        <v>163</v>
      </c>
    </row>
    <row r="27" spans="2:14" x14ac:dyDescent="0.2">
      <c r="G27" s="92">
        <f>G20*5%*107.4%</f>
        <v>1.5175620000000003</v>
      </c>
      <c r="H27" s="92">
        <f>H20*5%*107.4%</f>
        <v>2.8081049061024004</v>
      </c>
      <c r="I27" s="181"/>
      <c r="J27" s="87">
        <v>0</v>
      </c>
      <c r="K27" s="181">
        <f t="shared" si="4"/>
        <v>0</v>
      </c>
      <c r="L27" s="182">
        <f t="shared" si="5"/>
        <v>0</v>
      </c>
      <c r="M27" s="16" t="s">
        <v>167</v>
      </c>
      <c r="N27" s="171" t="s">
        <v>166</v>
      </c>
    </row>
    <row r="28" spans="2:14" x14ac:dyDescent="0.2">
      <c r="I28" s="181"/>
      <c r="J28" s="87">
        <f>+'[4]T.B 24-25'!G5</f>
        <v>2722512.66</v>
      </c>
      <c r="K28" s="181">
        <f t="shared" si="4"/>
        <v>9.6307170820805147E-3</v>
      </c>
      <c r="L28" s="182">
        <f t="shared" si="5"/>
        <v>167229.23152626285</v>
      </c>
      <c r="M28" s="16" t="s">
        <v>170</v>
      </c>
      <c r="N28" s="171" t="s">
        <v>169</v>
      </c>
    </row>
    <row r="29" spans="2:14" x14ac:dyDescent="0.2">
      <c r="F29" s="16">
        <v>10000000</v>
      </c>
      <c r="I29" s="181"/>
      <c r="J29" s="87">
        <f>+'[4]T.B 24-25'!G7</f>
        <v>45384728.969999999</v>
      </c>
      <c r="K29" s="181">
        <f t="shared" si="4"/>
        <v>0.1605456205874809</v>
      </c>
      <c r="L29" s="182">
        <f t="shared" si="5"/>
        <v>2787738.4962025555</v>
      </c>
      <c r="M29" s="16" t="s">
        <v>173</v>
      </c>
      <c r="N29" s="171" t="s">
        <v>172</v>
      </c>
    </row>
    <row r="30" spans="2:14" x14ac:dyDescent="0.2">
      <c r="I30" s="181"/>
      <c r="J30" s="87">
        <f>+'[4]T.B 24-25'!G8</f>
        <v>101127026.78</v>
      </c>
      <c r="K30" s="181">
        <f>J30/$J$31+12%</f>
        <v>0.4777304886693014</v>
      </c>
      <c r="L30" s="182">
        <f t="shared" si="5"/>
        <v>8295384.6339731365</v>
      </c>
      <c r="M30" s="16" t="s">
        <v>176</v>
      </c>
      <c r="N30" s="171" t="s">
        <v>175</v>
      </c>
    </row>
    <row r="31" spans="2:14" ht="15" x14ac:dyDescent="0.2">
      <c r="I31" s="181"/>
      <c r="J31" s="193">
        <f>SUM(J23:J30)</f>
        <v>282690544.93000001</v>
      </c>
      <c r="K31" s="181">
        <f t="shared" si="4"/>
        <v>1</v>
      </c>
      <c r="L31" s="193">
        <f>SUM(L23:L30)</f>
        <v>17364151.609999999</v>
      </c>
      <c r="N31" s="171" t="s">
        <v>179</v>
      </c>
    </row>
    <row r="32" spans="2:14" x14ac:dyDescent="0.25">
      <c r="G32" s="16">
        <f>28.26*9%*1.0505</f>
        <v>2.6718416999999999</v>
      </c>
      <c r="I32" s="181"/>
      <c r="K32" s="92">
        <v>17364151.609999999</v>
      </c>
    </row>
    <row r="37" spans="8:13" x14ac:dyDescent="0.25">
      <c r="H37" s="16">
        <f>2.67*33%</f>
        <v>0.88109999999999999</v>
      </c>
      <c r="I37" s="167"/>
      <c r="J37" s="202" t="s">
        <v>186</v>
      </c>
      <c r="K37" s="167" t="s">
        <v>187</v>
      </c>
      <c r="L37" s="167"/>
    </row>
    <row r="38" spans="8:13" x14ac:dyDescent="0.25">
      <c r="I38" s="202" t="s">
        <v>188</v>
      </c>
      <c r="J38" s="202">
        <v>17.29</v>
      </c>
      <c r="K38" s="167">
        <v>0.75</v>
      </c>
      <c r="L38" s="167"/>
      <c r="M38" s="41">
        <f>+K38/J38</f>
        <v>4.3377674956622328E-2</v>
      </c>
    </row>
    <row r="39" spans="8:13" x14ac:dyDescent="0.25">
      <c r="I39" s="202" t="s">
        <v>189</v>
      </c>
      <c r="J39" s="167">
        <v>17.63</v>
      </c>
      <c r="K39" s="167">
        <v>1.02</v>
      </c>
      <c r="L39" s="167"/>
      <c r="M39" s="41">
        <f t="shared" ref="M39:M44" si="6">+K39/J39</f>
        <v>5.7855927396483271E-2</v>
      </c>
    </row>
    <row r="40" spans="8:13" x14ac:dyDescent="0.25">
      <c r="I40" s="202" t="s">
        <v>190</v>
      </c>
      <c r="J40" s="167">
        <v>18.95</v>
      </c>
      <c r="K40" s="167">
        <v>0.82</v>
      </c>
      <c r="L40" s="167"/>
      <c r="M40" s="41">
        <f t="shared" si="6"/>
        <v>4.3271767810026382E-2</v>
      </c>
    </row>
    <row r="41" spans="8:13" x14ac:dyDescent="0.25">
      <c r="I41" s="202" t="s">
        <v>191</v>
      </c>
      <c r="J41" s="167">
        <v>19.25</v>
      </c>
      <c r="K41" s="167">
        <v>0.84</v>
      </c>
      <c r="L41" s="167"/>
      <c r="M41" s="41">
        <f t="shared" si="6"/>
        <v>4.3636363636363633E-2</v>
      </c>
    </row>
    <row r="42" spans="8:13" x14ac:dyDescent="0.25">
      <c r="I42" s="202" t="s">
        <v>72</v>
      </c>
      <c r="J42" s="167">
        <v>28.05</v>
      </c>
      <c r="K42" s="167">
        <v>2.38</v>
      </c>
      <c r="L42" s="202" t="s">
        <v>192</v>
      </c>
      <c r="M42" s="41">
        <f t="shared" si="6"/>
        <v>8.484848484848484E-2</v>
      </c>
    </row>
    <row r="43" spans="8:13" x14ac:dyDescent="0.25">
      <c r="I43" s="167" t="s">
        <v>193</v>
      </c>
      <c r="J43" s="167">
        <f>SUM(J38:J42)</f>
        <v>101.17</v>
      </c>
      <c r="K43" s="167">
        <f>SUM(K38:K42)</f>
        <v>5.81</v>
      </c>
      <c r="L43" s="203">
        <f>+K43/J43</f>
        <v>5.7428091331422355E-2</v>
      </c>
    </row>
    <row r="44" spans="8:13" x14ac:dyDescent="0.25">
      <c r="I44" s="16" t="s">
        <v>73</v>
      </c>
      <c r="J44" s="16">
        <v>28.26</v>
      </c>
      <c r="K44" s="16">
        <v>1.7</v>
      </c>
      <c r="L44" s="41">
        <f>+K45/J45*100</f>
        <v>6.0281790618869273</v>
      </c>
      <c r="M44" s="41">
        <f t="shared" si="6"/>
        <v>6.0155697098372256E-2</v>
      </c>
    </row>
    <row r="45" spans="8:13" x14ac:dyDescent="0.25">
      <c r="J45" s="16">
        <f>+J39+J40+J41+J42+J44</f>
        <v>112.14</v>
      </c>
      <c r="K45" s="16">
        <f>+K39+K40+K41+K42+K44</f>
        <v>6.76</v>
      </c>
    </row>
  </sheetData>
  <mergeCells count="7">
    <mergeCell ref="B24:H25"/>
    <mergeCell ref="B4:B6"/>
    <mergeCell ref="C4:C6"/>
    <mergeCell ref="D4:D5"/>
    <mergeCell ref="E4:G4"/>
    <mergeCell ref="H4:H5"/>
    <mergeCell ref="B23:H23"/>
  </mergeCells>
  <pageMargins left="0.74803149606299213" right="0.74803149606299213" top="0.31496062992125984" bottom="0.98425196850393704" header="0.27559055118110237" footer="0.51181102362204722"/>
  <pageSetup paperSize="5" orientation="landscape" copies="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U16"/>
  <sheetViews>
    <sheetView showGridLines="0" view="pageBreakPreview" zoomScale="90" zoomScaleNormal="90" zoomScaleSheetLayoutView="90" workbookViewId="0">
      <selection activeCell="C19" sqref="C19"/>
    </sheetView>
  </sheetViews>
  <sheetFormatPr defaultColWidth="9.140625" defaultRowHeight="14.25" x14ac:dyDescent="0.2"/>
  <cols>
    <col min="1" max="1" width="1.85546875" style="143" customWidth="1"/>
    <col min="2" max="2" width="6.28515625" style="143" customWidth="1"/>
    <col min="3" max="3" width="34.5703125" style="143" customWidth="1"/>
    <col min="4" max="4" width="9.42578125" style="143" customWidth="1"/>
    <col min="5" max="5" width="9.5703125" style="143" customWidth="1"/>
    <col min="6" max="6" width="11.140625" style="143" customWidth="1"/>
    <col min="7" max="7" width="12.140625" style="143" customWidth="1"/>
    <col min="8" max="8" width="9.42578125" style="143" customWidth="1"/>
    <col min="9" max="9" width="12.140625" style="143" customWidth="1"/>
    <col min="10" max="10" width="12.85546875" style="143" customWidth="1"/>
    <col min="11" max="11" width="12" style="143" customWidth="1"/>
    <col min="12" max="12" width="9.42578125" style="143" customWidth="1"/>
    <col min="13" max="13" width="8.7109375" style="143" customWidth="1"/>
    <col min="14" max="14" width="11.140625" style="143" customWidth="1"/>
    <col min="15" max="15" width="13.140625" style="143" bestFit="1" customWidth="1"/>
    <col min="16" max="16" width="12.5703125" style="143" customWidth="1"/>
    <col min="17" max="20" width="15.85546875" style="143" bestFit="1" customWidth="1"/>
    <col min="21" max="21" width="15.28515625" style="143" bestFit="1" customWidth="1"/>
    <col min="22" max="23" width="11.85546875" style="143" bestFit="1" customWidth="1"/>
    <col min="24" max="24" width="11.7109375" style="143" bestFit="1" customWidth="1"/>
    <col min="25" max="16384" width="9.140625" style="143"/>
  </cols>
  <sheetData>
    <row r="1" spans="2:21" ht="15" x14ac:dyDescent="0.25">
      <c r="B1" s="204"/>
      <c r="C1" s="141"/>
      <c r="D1" s="141"/>
      <c r="E1" s="141"/>
      <c r="F1" s="141"/>
      <c r="G1" s="141"/>
      <c r="H1" s="142" t="s">
        <v>44</v>
      </c>
      <c r="I1" s="141"/>
      <c r="J1" s="141"/>
      <c r="K1" s="141"/>
      <c r="L1" s="141"/>
      <c r="M1" s="141"/>
    </row>
    <row r="2" spans="2:21" ht="15" x14ac:dyDescent="0.2">
      <c r="C2" s="141"/>
      <c r="D2" s="141"/>
      <c r="E2" s="141"/>
      <c r="F2" s="141"/>
      <c r="G2" s="141"/>
      <c r="H2" s="144" t="s">
        <v>194</v>
      </c>
      <c r="I2" s="141"/>
      <c r="J2" s="141"/>
      <c r="K2" s="141"/>
      <c r="L2" s="141"/>
      <c r="M2" s="141"/>
      <c r="N2" s="142"/>
      <c r="O2" s="141"/>
      <c r="P2" s="141"/>
      <c r="Q2" s="141"/>
      <c r="R2" s="141"/>
      <c r="S2" s="141"/>
    </row>
    <row r="3" spans="2:21" ht="15" x14ac:dyDescent="0.2">
      <c r="N3" s="145" t="s">
        <v>46</v>
      </c>
      <c r="U3" s="145"/>
    </row>
    <row r="4" spans="2:21" s="140" customFormat="1" ht="15" customHeight="1" x14ac:dyDescent="0.2">
      <c r="B4" s="464" t="s">
        <v>6</v>
      </c>
      <c r="C4" s="460" t="s">
        <v>1</v>
      </c>
      <c r="D4" s="484" t="s">
        <v>49</v>
      </c>
      <c r="E4" s="484"/>
      <c r="F4" s="484"/>
      <c r="G4" s="464" t="s">
        <v>50</v>
      </c>
      <c r="H4" s="464"/>
      <c r="I4" s="464"/>
      <c r="J4" s="464"/>
      <c r="K4" s="464"/>
      <c r="L4" s="485" t="s">
        <v>51</v>
      </c>
      <c r="M4" s="485"/>
      <c r="N4" s="485"/>
      <c r="O4" s="143"/>
      <c r="P4" s="143"/>
      <c r="Q4" s="143"/>
      <c r="R4" s="143"/>
      <c r="S4" s="143"/>
      <c r="T4" s="143"/>
      <c r="U4" s="143"/>
    </row>
    <row r="5" spans="2:21" s="140" customFormat="1" ht="15" customHeight="1" x14ac:dyDescent="0.2">
      <c r="B5" s="464"/>
      <c r="C5" s="460"/>
      <c r="D5" s="484"/>
      <c r="E5" s="484"/>
      <c r="F5" s="484"/>
      <c r="G5" s="486" t="s">
        <v>52</v>
      </c>
      <c r="H5" s="146" t="s">
        <v>53</v>
      </c>
      <c r="I5" s="146" t="s">
        <v>54</v>
      </c>
      <c r="J5" s="146" t="s">
        <v>55</v>
      </c>
      <c r="K5" s="487" t="s">
        <v>3</v>
      </c>
      <c r="L5" s="485"/>
      <c r="M5" s="485"/>
      <c r="N5" s="485"/>
      <c r="O5" s="143"/>
      <c r="P5" s="143"/>
      <c r="Q5" s="143"/>
      <c r="R5" s="143"/>
      <c r="S5" s="143"/>
      <c r="T5" s="143"/>
      <c r="U5" s="143"/>
    </row>
    <row r="6" spans="2:21" s="140" customFormat="1" ht="30" x14ac:dyDescent="0.2">
      <c r="B6" s="482"/>
      <c r="C6" s="483"/>
      <c r="D6" s="205" t="s">
        <v>56</v>
      </c>
      <c r="E6" s="206" t="s">
        <v>57</v>
      </c>
      <c r="F6" s="72" t="s">
        <v>3</v>
      </c>
      <c r="G6" s="486"/>
      <c r="H6" s="206" t="s">
        <v>57</v>
      </c>
      <c r="I6" s="206" t="s">
        <v>58</v>
      </c>
      <c r="J6" s="206" t="s">
        <v>58</v>
      </c>
      <c r="K6" s="487"/>
      <c r="L6" s="205" t="s">
        <v>56</v>
      </c>
      <c r="M6" s="146" t="s">
        <v>59</v>
      </c>
      <c r="N6" s="207" t="s">
        <v>3</v>
      </c>
      <c r="O6" s="143">
        <v>10000000</v>
      </c>
      <c r="P6" s="143"/>
      <c r="Q6" s="143"/>
      <c r="R6" s="143"/>
      <c r="S6" s="143"/>
      <c r="T6" s="143"/>
      <c r="U6" s="143"/>
    </row>
    <row r="7" spans="2:21" s="141" customFormat="1" ht="15" x14ac:dyDescent="0.2">
      <c r="B7" s="208">
        <v>1</v>
      </c>
      <c r="C7" s="209" t="s">
        <v>195</v>
      </c>
      <c r="D7" s="210">
        <v>13.86</v>
      </c>
      <c r="E7" s="210">
        <v>0</v>
      </c>
      <c r="F7" s="210">
        <f>E7-D7</f>
        <v>-13.86</v>
      </c>
      <c r="G7" s="210">
        <v>37.409999999999997</v>
      </c>
      <c r="H7" s="210">
        <v>1.72</v>
      </c>
      <c r="I7" s="210">
        <f>(H10)/10000000</f>
        <v>0</v>
      </c>
      <c r="J7" s="210">
        <f>(H7+I7)</f>
        <v>1.72</v>
      </c>
      <c r="K7" s="210">
        <f>J7-G7</f>
        <v>-35.69</v>
      </c>
      <c r="L7" s="210">
        <v>6.07</v>
      </c>
      <c r="M7" s="210">
        <f>J10</f>
        <v>32.475170024499988</v>
      </c>
      <c r="N7" s="210">
        <f>M7-L7</f>
        <v>26.405170024499988</v>
      </c>
      <c r="O7" s="143"/>
      <c r="P7" s="143"/>
      <c r="Q7" s="143"/>
      <c r="R7" s="143"/>
      <c r="S7" s="143"/>
      <c r="T7" s="143"/>
      <c r="U7" s="143"/>
    </row>
    <row r="8" spans="2:21" s="141" customFormat="1" ht="15" x14ac:dyDescent="0.2">
      <c r="B8" s="208">
        <v>2</v>
      </c>
      <c r="C8" s="209" t="s">
        <v>196</v>
      </c>
      <c r="D8" s="210">
        <v>31.08</v>
      </c>
      <c r="E8" s="210">
        <v>1.93</v>
      </c>
      <c r="F8" s="210">
        <f>E8-D8</f>
        <v>-29.15</v>
      </c>
      <c r="G8" s="210">
        <v>31.08</v>
      </c>
      <c r="H8" s="210">
        <f>+'[4]t.b 25-26'!G173/10000000</f>
        <v>1.074001752</v>
      </c>
      <c r="I8" s="210">
        <f>+J8-H8</f>
        <v>53.710457839499995</v>
      </c>
      <c r="J8" s="210">
        <f>+'[4]CWIP STATEMENT'!C21/10000000</f>
        <v>54.784459591499996</v>
      </c>
      <c r="K8" s="210">
        <f t="shared" ref="K8:K10" si="0">J8-G8</f>
        <v>23.704459591499997</v>
      </c>
      <c r="L8" s="210">
        <v>0</v>
      </c>
      <c r="M8" s="210">
        <f>+'[4]CWIP STATEMENT'!C31/10000000</f>
        <v>43.840561374499998</v>
      </c>
      <c r="N8" s="210">
        <f t="shared" ref="N8:N10" si="1">M8-L8</f>
        <v>43.840561374499998</v>
      </c>
      <c r="O8" s="143"/>
      <c r="P8" s="143"/>
      <c r="Q8" s="143"/>
      <c r="R8" s="143"/>
      <c r="S8" s="143"/>
      <c r="T8" s="143"/>
      <c r="U8" s="143"/>
    </row>
    <row r="9" spans="2:21" s="141" customFormat="1" ht="15" x14ac:dyDescent="0.2">
      <c r="B9" s="208">
        <v>3</v>
      </c>
      <c r="C9" s="211" t="s">
        <v>197</v>
      </c>
      <c r="D9" s="210">
        <v>7.52</v>
      </c>
      <c r="E9" s="210">
        <v>0.21</v>
      </c>
      <c r="F9" s="210">
        <f>E9-D9</f>
        <v>-7.31</v>
      </c>
      <c r="G9" s="210">
        <v>62.43</v>
      </c>
      <c r="H9" s="210">
        <v>0</v>
      </c>
      <c r="I9" s="210">
        <f>+'[4]CWIP STATEMENT'!D21/10000000</f>
        <v>24.029289567000003</v>
      </c>
      <c r="J9" s="210">
        <f>(I9)</f>
        <v>24.029289567000003</v>
      </c>
      <c r="K9" s="210">
        <f t="shared" si="0"/>
        <v>-38.400710433</v>
      </c>
      <c r="L9" s="210">
        <v>6.07</v>
      </c>
      <c r="M9" s="210">
        <f>+'[4]CWIP STATEMENT'!D31/10000000</f>
        <v>76.318020965999992</v>
      </c>
      <c r="N9" s="210">
        <f t="shared" si="1"/>
        <v>70.248020965999984</v>
      </c>
      <c r="O9" s="143"/>
      <c r="P9" s="143"/>
      <c r="Q9" s="143"/>
      <c r="R9" s="143"/>
      <c r="S9" s="143"/>
      <c r="T9" s="143"/>
      <c r="U9" s="143"/>
    </row>
    <row r="10" spans="2:21" s="141" customFormat="1" ht="15.75" x14ac:dyDescent="0.2">
      <c r="B10" s="208">
        <v>4</v>
      </c>
      <c r="C10" s="209" t="s">
        <v>198</v>
      </c>
      <c r="D10" s="212">
        <v>37.409999999999997</v>
      </c>
      <c r="E10" s="212">
        <v>1.72</v>
      </c>
      <c r="F10" s="212">
        <f>E10-D10</f>
        <v>-35.69</v>
      </c>
      <c r="G10" s="212">
        <v>6.07</v>
      </c>
      <c r="H10" s="212">
        <v>0</v>
      </c>
      <c r="I10" s="212">
        <f>I8-I9</f>
        <v>29.681168272499992</v>
      </c>
      <c r="J10" s="212">
        <f>J7+J8-J9</f>
        <v>32.475170024499988</v>
      </c>
      <c r="K10" s="212">
        <f t="shared" si="0"/>
        <v>26.405170024499988</v>
      </c>
      <c r="L10" s="212">
        <v>0</v>
      </c>
      <c r="M10" s="212">
        <f>M7+M8-M9</f>
        <v>-2.2895670000053769E-3</v>
      </c>
      <c r="N10" s="212">
        <f t="shared" si="1"/>
        <v>-2.2895670000053769E-3</v>
      </c>
      <c r="O10" s="143"/>
      <c r="P10" s="143"/>
      <c r="Q10" s="143"/>
      <c r="R10" s="143"/>
      <c r="S10" s="143"/>
      <c r="T10" s="143"/>
      <c r="U10" s="143"/>
    </row>
    <row r="11" spans="2:21" s="218" customFormat="1" ht="15" x14ac:dyDescent="0.25">
      <c r="B11" s="213"/>
      <c r="C11" s="214"/>
      <c r="D11" s="214"/>
      <c r="E11" s="215"/>
      <c r="F11" s="215"/>
      <c r="G11" s="215"/>
      <c r="H11" s="215"/>
      <c r="I11" s="215"/>
      <c r="J11" s="216"/>
      <c r="K11" s="216"/>
      <c r="L11" s="216"/>
      <c r="M11" s="216"/>
      <c r="N11" s="217"/>
      <c r="O11" s="217"/>
      <c r="P11" s="217"/>
      <c r="Q11" s="217"/>
      <c r="R11" s="217"/>
      <c r="S11" s="217"/>
    </row>
    <row r="13" spans="2:21" x14ac:dyDescent="0.2">
      <c r="B13" s="219"/>
      <c r="I13" s="220"/>
    </row>
    <row r="14" spans="2:21" x14ac:dyDescent="0.2">
      <c r="G14" s="220">
        <f>+G7+G8-G9</f>
        <v>6.0599999999999952</v>
      </c>
    </row>
    <row r="15" spans="2:21" x14ac:dyDescent="0.2">
      <c r="D15" s="220"/>
    </row>
    <row r="16" spans="2:21" x14ac:dyDescent="0.2">
      <c r="J16" s="220">
        <f>+J7+J8-J9</f>
        <v>32.475170024499988</v>
      </c>
      <c r="O16" s="220"/>
    </row>
  </sheetData>
  <mergeCells count="7">
    <mergeCell ref="B4:B6"/>
    <mergeCell ref="C4:C6"/>
    <mergeCell ref="D4:F5"/>
    <mergeCell ref="G4:K4"/>
    <mergeCell ref="L4:N5"/>
    <mergeCell ref="G5:G6"/>
    <mergeCell ref="K5:K6"/>
  </mergeCells>
  <pageMargins left="0.98425196850393704" right="0.15748031496062992" top="0.82677165354330717" bottom="0.98425196850393704" header="0.23622047244094491" footer="0.23622047244094491"/>
  <pageSetup paperSize="5" orientation="landscape" copies="3" r:id="rId1"/>
  <headerFooter alignWithMargins="0">
    <oddHeader>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Q48"/>
  <sheetViews>
    <sheetView showGridLines="0" view="pageBreakPreview" topLeftCell="A13" zoomScale="55" zoomScaleNormal="30" zoomScaleSheetLayoutView="55" workbookViewId="0">
      <selection activeCell="G36" sqref="G36"/>
    </sheetView>
  </sheetViews>
  <sheetFormatPr defaultColWidth="9.140625" defaultRowHeight="14.25" x14ac:dyDescent="0.25"/>
  <cols>
    <col min="1" max="1" width="4.140625" style="17" customWidth="1"/>
    <col min="2" max="2" width="6.28515625" style="17" customWidth="1"/>
    <col min="3" max="3" width="14.7109375" style="17" customWidth="1"/>
    <col min="4" max="4" width="15.140625" style="17" customWidth="1"/>
    <col min="5" max="5" width="12.5703125" style="17" customWidth="1"/>
    <col min="6" max="6" width="11.5703125" style="17" customWidth="1"/>
    <col min="7" max="7" width="15.7109375" style="17" customWidth="1"/>
    <col min="8" max="8" width="17.85546875" style="17" customWidth="1"/>
    <col min="9" max="9" width="20.7109375" style="17" customWidth="1"/>
    <col min="10" max="10" width="13.28515625" style="17" customWidth="1"/>
    <col min="11" max="11" width="20.42578125" style="17" customWidth="1"/>
    <col min="12" max="12" width="18.28515625" style="17" customWidth="1"/>
    <col min="13" max="13" width="13.140625" style="17" bestFit="1" customWidth="1"/>
    <col min="14" max="14" width="12.5703125" style="17" customWidth="1"/>
    <col min="15" max="15" width="11.85546875" style="17" bestFit="1" customWidth="1"/>
    <col min="16" max="16" width="13.85546875" style="17" bestFit="1" customWidth="1"/>
    <col min="17" max="21" width="11.85546875" style="17" bestFit="1" customWidth="1"/>
    <col min="22" max="22" width="11.7109375" style="17" bestFit="1" customWidth="1"/>
    <col min="23" max="16384" width="9.140625" style="17"/>
  </cols>
  <sheetData>
    <row r="1" spans="2:17" ht="15" x14ac:dyDescent="0.25">
      <c r="B1" s="221"/>
    </row>
    <row r="2" spans="2:17" ht="15" x14ac:dyDescent="0.25">
      <c r="H2" s="18" t="s">
        <v>44</v>
      </c>
      <c r="I2" s="18"/>
    </row>
    <row r="3" spans="2:17" ht="15" x14ac:dyDescent="0.25">
      <c r="H3" s="20" t="s">
        <v>199</v>
      </c>
      <c r="I3" s="20"/>
    </row>
    <row r="4" spans="2:17" ht="15" x14ac:dyDescent="0.25">
      <c r="K4" s="20"/>
    </row>
    <row r="5" spans="2:17" s="373" customFormat="1" ht="162.75" customHeight="1" x14ac:dyDescent="0.25">
      <c r="B5" s="409" t="s">
        <v>6</v>
      </c>
      <c r="C5" s="408" t="s">
        <v>200</v>
      </c>
      <c r="D5" s="408" t="s">
        <v>201</v>
      </c>
      <c r="E5" s="408" t="s">
        <v>202</v>
      </c>
      <c r="F5" s="408" t="s">
        <v>203</v>
      </c>
      <c r="G5" s="408" t="s">
        <v>204</v>
      </c>
      <c r="H5" s="408" t="s">
        <v>205</v>
      </c>
      <c r="I5" s="408" t="s">
        <v>206</v>
      </c>
      <c r="J5" s="408" t="s">
        <v>207</v>
      </c>
      <c r="K5" s="408" t="s">
        <v>208</v>
      </c>
      <c r="L5" s="408" t="s">
        <v>209</v>
      </c>
      <c r="M5" s="412"/>
      <c r="N5" s="412"/>
      <c r="O5" s="412"/>
      <c r="P5" s="412"/>
    </row>
    <row r="6" spans="2:17" s="227" customFormat="1" ht="15" x14ac:dyDescent="0.25">
      <c r="B6" s="224"/>
      <c r="C6" s="223" t="s">
        <v>210</v>
      </c>
      <c r="D6" s="225"/>
      <c r="E6" s="225"/>
      <c r="F6" s="225"/>
      <c r="G6" s="225"/>
      <c r="H6" s="225"/>
      <c r="I6" s="225"/>
      <c r="J6" s="225"/>
      <c r="K6" s="223"/>
      <c r="L6" s="226"/>
      <c r="M6" s="221"/>
      <c r="N6" s="221"/>
      <c r="O6" s="221"/>
      <c r="P6" s="221"/>
      <c r="Q6" s="221"/>
    </row>
    <row r="7" spans="2:17" x14ac:dyDescent="0.25">
      <c r="B7" s="224">
        <v>1</v>
      </c>
      <c r="C7" s="224"/>
      <c r="D7" s="228"/>
      <c r="E7" s="228"/>
      <c r="F7" s="228"/>
      <c r="G7" s="228"/>
      <c r="H7" s="228"/>
      <c r="I7" s="228"/>
      <c r="J7" s="228"/>
      <c r="K7" s="228"/>
      <c r="L7" s="228"/>
    </row>
    <row r="8" spans="2:17" x14ac:dyDescent="0.25">
      <c r="B8" s="224">
        <v>2</v>
      </c>
      <c r="C8" s="224"/>
      <c r="D8" s="228"/>
      <c r="E8" s="228"/>
      <c r="F8" s="228"/>
      <c r="G8" s="228"/>
      <c r="H8" s="228"/>
      <c r="I8" s="228"/>
      <c r="J8" s="228"/>
      <c r="K8" s="228"/>
      <c r="L8" s="228"/>
    </row>
    <row r="9" spans="2:17" x14ac:dyDescent="0.25">
      <c r="B9" s="224">
        <v>3</v>
      </c>
      <c r="C9" s="224"/>
      <c r="D9" s="228"/>
      <c r="E9" s="228"/>
      <c r="F9" s="228"/>
      <c r="G9" s="228"/>
      <c r="H9" s="228"/>
      <c r="I9" s="228"/>
      <c r="J9" s="228"/>
      <c r="K9" s="228"/>
      <c r="L9" s="228"/>
    </row>
    <row r="10" spans="2:17" x14ac:dyDescent="0.25">
      <c r="B10" s="228"/>
      <c r="C10" s="228" t="s">
        <v>211</v>
      </c>
      <c r="D10" s="228"/>
      <c r="E10" s="228"/>
      <c r="F10" s="228"/>
      <c r="G10" s="228"/>
      <c r="H10" s="228"/>
      <c r="I10" s="228"/>
      <c r="J10" s="228"/>
      <c r="K10" s="228"/>
      <c r="L10" s="228"/>
    </row>
    <row r="11" spans="2:17" ht="15" x14ac:dyDescent="0.25">
      <c r="B11" s="228"/>
      <c r="C11" s="222" t="s">
        <v>212</v>
      </c>
      <c r="D11" s="228"/>
      <c r="E11" s="228"/>
      <c r="F11" s="228"/>
      <c r="G11" s="228"/>
      <c r="H11" s="228"/>
      <c r="I11" s="228"/>
      <c r="J11" s="228"/>
      <c r="K11" s="228"/>
      <c r="L11" s="228"/>
    </row>
    <row r="12" spans="2:17" ht="15" x14ac:dyDescent="0.25">
      <c r="B12" s="224"/>
      <c r="C12" s="223" t="s">
        <v>213</v>
      </c>
      <c r="D12" s="228"/>
      <c r="E12" s="228"/>
      <c r="F12" s="228"/>
      <c r="G12" s="228"/>
      <c r="H12" s="228"/>
      <c r="I12" s="228"/>
      <c r="J12" s="228"/>
      <c r="K12" s="228"/>
      <c r="L12" s="228"/>
    </row>
    <row r="13" spans="2:17" x14ac:dyDescent="0.25">
      <c r="B13" s="224">
        <v>1</v>
      </c>
      <c r="C13" s="224"/>
      <c r="D13" s="228"/>
      <c r="E13" s="228"/>
      <c r="F13" s="228"/>
      <c r="G13" s="228"/>
      <c r="H13" s="228"/>
      <c r="I13" s="228"/>
      <c r="J13" s="228"/>
      <c r="K13" s="228"/>
      <c r="L13" s="228"/>
    </row>
    <row r="14" spans="2:17" x14ac:dyDescent="0.25">
      <c r="B14" s="224">
        <v>2</v>
      </c>
      <c r="C14" s="224"/>
      <c r="D14" s="228"/>
      <c r="E14" s="228"/>
      <c r="F14" s="228"/>
      <c r="G14" s="228"/>
      <c r="H14" s="228"/>
      <c r="I14" s="228"/>
      <c r="J14" s="228"/>
      <c r="K14" s="228"/>
      <c r="L14" s="228"/>
    </row>
    <row r="15" spans="2:17" x14ac:dyDescent="0.25">
      <c r="B15" s="224">
        <v>3</v>
      </c>
      <c r="C15" s="224"/>
      <c r="D15" s="228"/>
      <c r="E15" s="228"/>
      <c r="F15" s="228"/>
      <c r="G15" s="228"/>
      <c r="H15" s="228"/>
      <c r="I15" s="228"/>
      <c r="J15" s="228"/>
      <c r="K15" s="228"/>
      <c r="L15" s="228"/>
    </row>
    <row r="16" spans="2:17" x14ac:dyDescent="0.25">
      <c r="B16" s="228"/>
      <c r="C16" s="228" t="s">
        <v>211</v>
      </c>
      <c r="D16" s="228"/>
      <c r="E16" s="228"/>
      <c r="F16" s="228"/>
      <c r="G16" s="228"/>
      <c r="H16" s="228"/>
      <c r="I16" s="228"/>
      <c r="J16" s="228"/>
      <c r="K16" s="228"/>
      <c r="L16" s="228"/>
    </row>
    <row r="17" spans="2:12" ht="15" x14ac:dyDescent="0.25">
      <c r="B17" s="228"/>
      <c r="C17" s="222" t="s">
        <v>212</v>
      </c>
      <c r="D17" s="228"/>
      <c r="E17" s="228"/>
      <c r="F17" s="228"/>
      <c r="G17" s="228"/>
      <c r="H17" s="228"/>
      <c r="I17" s="228"/>
      <c r="J17" s="228"/>
      <c r="K17" s="228"/>
      <c r="L17" s="228"/>
    </row>
    <row r="18" spans="2:12" ht="15" x14ac:dyDescent="0.25">
      <c r="B18" s="224"/>
      <c r="C18" s="223" t="s">
        <v>214</v>
      </c>
      <c r="D18" s="228"/>
      <c r="E18" s="228"/>
      <c r="F18" s="228"/>
      <c r="G18" s="228"/>
      <c r="H18" s="228"/>
      <c r="I18" s="228"/>
      <c r="J18" s="228"/>
      <c r="K18" s="228"/>
      <c r="L18" s="228"/>
    </row>
    <row r="19" spans="2:12" x14ac:dyDescent="0.25">
      <c r="B19" s="224">
        <v>1</v>
      </c>
      <c r="C19" s="224"/>
      <c r="D19" s="228"/>
      <c r="E19" s="228"/>
      <c r="F19" s="228"/>
      <c r="G19" s="228"/>
      <c r="H19" s="228"/>
      <c r="I19" s="228"/>
      <c r="J19" s="228"/>
      <c r="K19" s="228"/>
      <c r="L19" s="228"/>
    </row>
    <row r="20" spans="2:12" x14ac:dyDescent="0.25">
      <c r="B20" s="224">
        <v>2</v>
      </c>
      <c r="C20" s="224"/>
      <c r="D20" s="228"/>
      <c r="E20" s="228"/>
      <c r="F20" s="228"/>
      <c r="G20" s="228"/>
      <c r="H20" s="228"/>
      <c r="I20" s="228"/>
      <c r="J20" s="228"/>
      <c r="K20" s="228"/>
      <c r="L20" s="228"/>
    </row>
    <row r="21" spans="2:12" x14ac:dyDescent="0.25">
      <c r="B21" s="224">
        <v>3</v>
      </c>
      <c r="C21" s="224"/>
      <c r="D21" s="228"/>
      <c r="E21" s="228"/>
      <c r="F21" s="228"/>
      <c r="G21" s="228"/>
      <c r="H21" s="228"/>
      <c r="I21" s="228"/>
      <c r="J21" s="228"/>
      <c r="K21" s="228"/>
      <c r="L21" s="228"/>
    </row>
    <row r="22" spans="2:12" x14ac:dyDescent="0.25">
      <c r="B22" s="228"/>
      <c r="C22" s="228" t="s">
        <v>211</v>
      </c>
      <c r="D22" s="228"/>
      <c r="E22" s="228"/>
      <c r="F22" s="228"/>
      <c r="G22" s="228"/>
      <c r="H22" s="228"/>
      <c r="I22" s="228"/>
      <c r="J22" s="228"/>
      <c r="K22" s="228"/>
      <c r="L22" s="228"/>
    </row>
    <row r="23" spans="2:12" ht="15" x14ac:dyDescent="0.25">
      <c r="B23" s="228"/>
      <c r="C23" s="222" t="s">
        <v>212</v>
      </c>
      <c r="D23" s="228"/>
      <c r="E23" s="228"/>
      <c r="F23" s="228"/>
      <c r="G23" s="228"/>
      <c r="H23" s="228"/>
      <c r="I23" s="228"/>
      <c r="J23" s="228"/>
      <c r="K23" s="228"/>
      <c r="L23" s="228"/>
    </row>
    <row r="24" spans="2:12" ht="15" x14ac:dyDescent="0.25">
      <c r="B24" s="224"/>
      <c r="C24" s="223" t="s">
        <v>50</v>
      </c>
      <c r="D24" s="228"/>
      <c r="E24" s="228"/>
      <c r="F24" s="228"/>
      <c r="G24" s="228"/>
      <c r="H24" s="228"/>
      <c r="I24" s="228"/>
      <c r="J24" s="228"/>
      <c r="K24" s="228"/>
      <c r="L24" s="228"/>
    </row>
    <row r="25" spans="2:12" x14ac:dyDescent="0.25">
      <c r="B25" s="224">
        <v>1</v>
      </c>
      <c r="C25" s="224"/>
      <c r="D25" s="228"/>
      <c r="E25" s="228"/>
      <c r="F25" s="228"/>
      <c r="G25" s="228"/>
      <c r="H25" s="228"/>
      <c r="I25" s="228"/>
      <c r="J25" s="228"/>
      <c r="K25" s="228"/>
      <c r="L25" s="228"/>
    </row>
    <row r="26" spans="2:12" x14ac:dyDescent="0.25">
      <c r="B26" s="224">
        <v>2</v>
      </c>
      <c r="C26" s="224"/>
      <c r="D26" s="228"/>
      <c r="E26" s="228"/>
      <c r="F26" s="228"/>
      <c r="G26" s="228"/>
      <c r="H26" s="228"/>
      <c r="I26" s="228"/>
      <c r="J26" s="228"/>
      <c r="K26" s="228"/>
      <c r="L26" s="228"/>
    </row>
    <row r="27" spans="2:12" x14ac:dyDescent="0.25">
      <c r="B27" s="224">
        <v>3</v>
      </c>
      <c r="C27" s="224"/>
      <c r="D27" s="228"/>
      <c r="E27" s="228"/>
      <c r="F27" s="228"/>
      <c r="G27" s="228"/>
      <c r="H27" s="228"/>
      <c r="I27" s="228"/>
      <c r="J27" s="228"/>
      <c r="K27" s="228"/>
      <c r="L27" s="228"/>
    </row>
    <row r="28" spans="2:12" x14ac:dyDescent="0.25">
      <c r="B28" s="228"/>
      <c r="C28" s="228" t="s">
        <v>211</v>
      </c>
      <c r="D28" s="228"/>
      <c r="E28" s="228"/>
      <c r="F28" s="228"/>
      <c r="G28" s="228"/>
      <c r="H28" s="228"/>
      <c r="I28" s="228"/>
      <c r="J28" s="228"/>
      <c r="K28" s="228"/>
      <c r="L28" s="228"/>
    </row>
    <row r="29" spans="2:12" ht="15" x14ac:dyDescent="0.25">
      <c r="B29" s="228"/>
      <c r="C29" s="222" t="s">
        <v>212</v>
      </c>
      <c r="D29" s="228"/>
      <c r="E29" s="228"/>
      <c r="F29" s="228"/>
      <c r="G29" s="228"/>
      <c r="H29" s="228"/>
      <c r="I29" s="228"/>
      <c r="J29" s="228"/>
      <c r="K29" s="228"/>
      <c r="L29" s="228"/>
    </row>
    <row r="30" spans="2:12" ht="15" x14ac:dyDescent="0.25">
      <c r="B30" s="224"/>
      <c r="C30" s="223" t="s">
        <v>51</v>
      </c>
      <c r="D30" s="228"/>
      <c r="E30" s="228"/>
      <c r="F30" s="228"/>
      <c r="G30" s="228"/>
      <c r="H30" s="228"/>
      <c r="I30" s="228"/>
      <c r="J30" s="228"/>
      <c r="K30" s="228"/>
      <c r="L30" s="228"/>
    </row>
    <row r="31" spans="2:12" x14ac:dyDescent="0.25">
      <c r="B31" s="224">
        <v>1</v>
      </c>
      <c r="C31" s="224"/>
      <c r="D31" s="228"/>
      <c r="E31" s="228"/>
      <c r="F31" s="228"/>
      <c r="G31" s="228"/>
      <c r="H31" s="228"/>
      <c r="I31" s="228"/>
      <c r="J31" s="228"/>
      <c r="K31" s="228"/>
      <c r="L31" s="228"/>
    </row>
    <row r="32" spans="2:12" x14ac:dyDescent="0.25">
      <c r="B32" s="224">
        <v>2</v>
      </c>
      <c r="C32" s="224"/>
      <c r="D32" s="228"/>
      <c r="E32" s="228"/>
      <c r="F32" s="228"/>
      <c r="G32" s="228"/>
      <c r="H32" s="228"/>
      <c r="I32" s="228"/>
      <c r="J32" s="228"/>
      <c r="K32" s="228"/>
      <c r="L32" s="228"/>
    </row>
    <row r="33" spans="2:12" x14ac:dyDescent="0.25">
      <c r="B33" s="224">
        <v>3</v>
      </c>
      <c r="C33" s="224"/>
      <c r="D33" s="228"/>
      <c r="E33" s="228"/>
      <c r="F33" s="228"/>
      <c r="G33" s="228"/>
      <c r="H33" s="228"/>
      <c r="I33" s="228"/>
      <c r="J33" s="228"/>
      <c r="K33" s="228"/>
      <c r="L33" s="228"/>
    </row>
    <row r="34" spans="2:12" x14ac:dyDescent="0.25">
      <c r="B34" s="228"/>
      <c r="C34" s="228" t="s">
        <v>211</v>
      </c>
      <c r="D34" s="228"/>
      <c r="E34" s="228"/>
      <c r="F34" s="228"/>
      <c r="G34" s="228"/>
      <c r="H34" s="228"/>
      <c r="I34" s="228"/>
      <c r="J34" s="228"/>
      <c r="K34" s="228"/>
      <c r="L34" s="228"/>
    </row>
    <row r="35" spans="2:12" ht="15" x14ac:dyDescent="0.25">
      <c r="B35" s="228"/>
      <c r="C35" s="222" t="s">
        <v>212</v>
      </c>
      <c r="D35" s="228"/>
      <c r="E35" s="228"/>
      <c r="F35" s="228"/>
      <c r="G35" s="228"/>
      <c r="H35" s="228"/>
      <c r="I35" s="228"/>
      <c r="J35" s="228"/>
      <c r="K35" s="228"/>
      <c r="L35" s="228"/>
    </row>
    <row r="36" spans="2:12" ht="15" x14ac:dyDescent="0.25">
      <c r="B36" s="224"/>
      <c r="C36" s="223" t="s">
        <v>215</v>
      </c>
      <c r="D36" s="228"/>
      <c r="E36" s="228"/>
      <c r="F36" s="228"/>
      <c r="G36" s="228"/>
      <c r="H36" s="228"/>
      <c r="I36" s="228"/>
      <c r="J36" s="228"/>
      <c r="K36" s="228"/>
      <c r="L36" s="228"/>
    </row>
    <row r="37" spans="2:12" x14ac:dyDescent="0.25">
      <c r="B37" s="224">
        <v>1</v>
      </c>
      <c r="C37" s="224"/>
      <c r="D37" s="228"/>
      <c r="E37" s="228"/>
      <c r="F37" s="228"/>
      <c r="G37" s="228"/>
      <c r="H37" s="228"/>
      <c r="I37" s="228"/>
      <c r="J37" s="228"/>
      <c r="K37" s="228"/>
      <c r="L37" s="228"/>
    </row>
    <row r="38" spans="2:12" x14ac:dyDescent="0.25">
      <c r="B38" s="224">
        <v>2</v>
      </c>
      <c r="C38" s="224"/>
      <c r="D38" s="228"/>
      <c r="E38" s="228"/>
      <c r="F38" s="228"/>
      <c r="G38" s="228"/>
      <c r="H38" s="228"/>
      <c r="I38" s="228"/>
      <c r="J38" s="228"/>
      <c r="K38" s="228"/>
      <c r="L38" s="228"/>
    </row>
    <row r="39" spans="2:12" x14ac:dyDescent="0.25">
      <c r="B39" s="224">
        <v>3</v>
      </c>
      <c r="C39" s="224"/>
      <c r="D39" s="228"/>
      <c r="E39" s="228"/>
      <c r="F39" s="228"/>
      <c r="G39" s="228"/>
      <c r="H39" s="228"/>
      <c r="I39" s="228"/>
      <c r="J39" s="228"/>
      <c r="K39" s="228"/>
      <c r="L39" s="228"/>
    </row>
    <row r="40" spans="2:12" x14ac:dyDescent="0.25">
      <c r="B40" s="228"/>
      <c r="C40" s="228" t="s">
        <v>211</v>
      </c>
      <c r="D40" s="228"/>
      <c r="E40" s="228"/>
      <c r="F40" s="228"/>
      <c r="G40" s="228"/>
      <c r="H40" s="228"/>
      <c r="I40" s="228"/>
      <c r="J40" s="228"/>
      <c r="K40" s="228"/>
      <c r="L40" s="228"/>
    </row>
    <row r="41" spans="2:12" ht="15" x14ac:dyDescent="0.25">
      <c r="B41" s="228"/>
      <c r="C41" s="222" t="s">
        <v>212</v>
      </c>
      <c r="D41" s="228"/>
      <c r="E41" s="228"/>
      <c r="F41" s="228"/>
      <c r="G41" s="228"/>
      <c r="H41" s="228"/>
      <c r="I41" s="228"/>
      <c r="J41" s="228"/>
      <c r="K41" s="228"/>
      <c r="L41" s="228"/>
    </row>
    <row r="42" spans="2:12" ht="15" x14ac:dyDescent="0.25">
      <c r="B42" s="224"/>
      <c r="C42" s="223" t="s">
        <v>216</v>
      </c>
      <c r="D42" s="228"/>
      <c r="E42" s="228"/>
      <c r="F42" s="228"/>
      <c r="G42" s="228"/>
      <c r="H42" s="228"/>
      <c r="I42" s="228"/>
      <c r="J42" s="228"/>
      <c r="K42" s="228"/>
      <c r="L42" s="228"/>
    </row>
    <row r="43" spans="2:12" x14ac:dyDescent="0.25">
      <c r="B43" s="224">
        <v>1</v>
      </c>
      <c r="C43" s="224"/>
      <c r="D43" s="228"/>
      <c r="E43" s="228"/>
      <c r="F43" s="228"/>
      <c r="G43" s="228"/>
      <c r="H43" s="228"/>
      <c r="I43" s="228"/>
      <c r="J43" s="228"/>
      <c r="K43" s="228"/>
      <c r="L43" s="228"/>
    </row>
    <row r="44" spans="2:12" x14ac:dyDescent="0.25">
      <c r="B44" s="224">
        <v>2</v>
      </c>
      <c r="C44" s="224"/>
      <c r="D44" s="228"/>
      <c r="E44" s="228"/>
      <c r="F44" s="228"/>
      <c r="G44" s="228"/>
      <c r="H44" s="228"/>
      <c r="I44" s="228"/>
      <c r="J44" s="228"/>
      <c r="K44" s="228"/>
      <c r="L44" s="228"/>
    </row>
    <row r="45" spans="2:12" x14ac:dyDescent="0.25">
      <c r="B45" s="224">
        <v>3</v>
      </c>
      <c r="C45" s="224"/>
      <c r="D45" s="228"/>
      <c r="E45" s="228"/>
      <c r="F45" s="228"/>
      <c r="G45" s="228"/>
      <c r="H45" s="228"/>
      <c r="I45" s="228"/>
      <c r="J45" s="228"/>
      <c r="K45" s="228"/>
      <c r="L45" s="228"/>
    </row>
    <row r="46" spans="2:12" x14ac:dyDescent="0.25">
      <c r="B46" s="228"/>
      <c r="C46" s="228" t="s">
        <v>211</v>
      </c>
      <c r="D46" s="228"/>
      <c r="E46" s="228"/>
      <c r="F46" s="228"/>
      <c r="G46" s="228"/>
      <c r="H46" s="228"/>
      <c r="I46" s="228"/>
      <c r="J46" s="228"/>
      <c r="K46" s="228"/>
      <c r="L46" s="228"/>
    </row>
    <row r="47" spans="2:12" ht="15" x14ac:dyDescent="0.25">
      <c r="B47" s="228"/>
      <c r="C47" s="222" t="s">
        <v>212</v>
      </c>
      <c r="D47" s="228"/>
      <c r="E47" s="228"/>
      <c r="F47" s="228"/>
      <c r="G47" s="228"/>
      <c r="H47" s="228"/>
      <c r="I47" s="228"/>
      <c r="J47" s="228"/>
      <c r="K47" s="228"/>
      <c r="L47" s="228"/>
    </row>
    <row r="48" spans="2:12" x14ac:dyDescent="0.25">
      <c r="B48" s="229"/>
      <c r="C48" s="135"/>
    </row>
  </sheetData>
  <pageMargins left="1.0236220472440944" right="0.23622047244094491" top="0.74803149606299213" bottom="0.98425196850393704" header="0.23622047244094491" footer="0.23622047244094491"/>
  <pageSetup paperSize="5" scale="95" orientation="landscape" r:id="rId1"/>
  <headerFooter alignWithMargins="0">
    <oddHeader>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20"/>
  <sheetViews>
    <sheetView showGridLines="0" workbookViewId="0">
      <selection activeCell="K27" sqref="K27"/>
    </sheetView>
  </sheetViews>
  <sheetFormatPr defaultColWidth="11.28515625" defaultRowHeight="14.25" x14ac:dyDescent="0.25"/>
  <cols>
    <col min="1" max="7" width="11.28515625" style="1"/>
    <col min="8" max="8" width="16.42578125" style="1" customWidth="1"/>
    <col min="9" max="9" width="17.85546875" style="1" customWidth="1"/>
    <col min="10" max="10" width="15.140625" style="1" customWidth="1"/>
    <col min="11" max="11" width="14.7109375" style="1" customWidth="1"/>
    <col min="12" max="12" width="15" style="1" customWidth="1"/>
    <col min="13" max="16384" width="11.28515625" style="1"/>
  </cols>
  <sheetData>
    <row r="2" spans="2:12" ht="15" x14ac:dyDescent="0.25">
      <c r="G2" s="18" t="s">
        <v>44</v>
      </c>
    </row>
    <row r="3" spans="2:12" ht="15" x14ac:dyDescent="0.25">
      <c r="G3" s="20" t="s">
        <v>217</v>
      </c>
    </row>
    <row r="5" spans="2:12" ht="15" customHeight="1" x14ac:dyDescent="0.25">
      <c r="B5" s="471" t="s">
        <v>6</v>
      </c>
      <c r="C5" s="488" t="s">
        <v>1</v>
      </c>
      <c r="D5" s="471" t="s">
        <v>218</v>
      </c>
      <c r="E5" s="489" t="s">
        <v>219</v>
      </c>
      <c r="F5" s="490"/>
      <c r="G5" s="491"/>
      <c r="H5" s="488" t="s">
        <v>220</v>
      </c>
      <c r="I5" s="488"/>
      <c r="J5" s="488"/>
      <c r="K5" s="488"/>
      <c r="L5" s="488"/>
    </row>
    <row r="6" spans="2:12" ht="15.75" x14ac:dyDescent="0.25">
      <c r="B6" s="471"/>
      <c r="C6" s="488"/>
      <c r="D6" s="471"/>
      <c r="E6" s="166" t="s">
        <v>53</v>
      </c>
      <c r="F6" s="166" t="s">
        <v>54</v>
      </c>
      <c r="G6" s="166" t="s">
        <v>55</v>
      </c>
      <c r="H6" s="230" t="s">
        <v>214</v>
      </c>
      <c r="I6" s="230" t="s">
        <v>50</v>
      </c>
      <c r="J6" s="230" t="s">
        <v>51</v>
      </c>
      <c r="K6" s="230" t="s">
        <v>215</v>
      </c>
      <c r="L6" s="230" t="s">
        <v>221</v>
      </c>
    </row>
    <row r="7" spans="2:12" ht="15" x14ac:dyDescent="0.25">
      <c r="B7" s="471"/>
      <c r="C7" s="488"/>
      <c r="D7" s="231" t="s">
        <v>57</v>
      </c>
      <c r="E7" s="166" t="s">
        <v>57</v>
      </c>
      <c r="F7" s="166" t="s">
        <v>58</v>
      </c>
      <c r="G7" s="166" t="s">
        <v>58</v>
      </c>
      <c r="H7" s="166" t="s">
        <v>59</v>
      </c>
      <c r="I7" s="166" t="s">
        <v>59</v>
      </c>
      <c r="J7" s="166" t="s">
        <v>59</v>
      </c>
      <c r="K7" s="166" t="s">
        <v>59</v>
      </c>
      <c r="L7" s="166" t="s">
        <v>59</v>
      </c>
    </row>
    <row r="8" spans="2:12" x14ac:dyDescent="0.25">
      <c r="B8" s="232">
        <v>1</v>
      </c>
      <c r="C8" s="233" t="s">
        <v>222</v>
      </c>
      <c r="D8" s="233"/>
      <c r="E8" s="233"/>
      <c r="F8" s="233"/>
      <c r="G8" s="233"/>
      <c r="H8" s="233"/>
      <c r="I8" s="233"/>
      <c r="J8" s="233"/>
      <c r="K8" s="233"/>
      <c r="L8" s="233"/>
    </row>
    <row r="9" spans="2:12" x14ac:dyDescent="0.25"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</row>
    <row r="10" spans="2:12" ht="15" x14ac:dyDescent="0.25">
      <c r="B10" s="232">
        <v>2</v>
      </c>
      <c r="C10" s="234" t="s">
        <v>223</v>
      </c>
      <c r="D10" s="233"/>
      <c r="E10" s="233"/>
      <c r="F10" s="233"/>
      <c r="G10" s="233"/>
      <c r="H10" s="233"/>
      <c r="I10" s="233"/>
      <c r="J10" s="233"/>
      <c r="K10" s="233"/>
      <c r="L10" s="233"/>
    </row>
    <row r="11" spans="2:12" x14ac:dyDescent="0.25">
      <c r="B11" s="233"/>
      <c r="C11" s="233" t="s">
        <v>224</v>
      </c>
      <c r="D11" s="233"/>
      <c r="E11" s="233"/>
      <c r="F11" s="233"/>
      <c r="G11" s="233"/>
      <c r="H11" s="233"/>
      <c r="I11" s="233"/>
      <c r="J11" s="233"/>
      <c r="K11" s="233"/>
      <c r="L11" s="233"/>
    </row>
    <row r="12" spans="2:12" x14ac:dyDescent="0.25">
      <c r="B12" s="233"/>
      <c r="C12" s="233" t="s">
        <v>225</v>
      </c>
      <c r="D12" s="233"/>
      <c r="E12" s="233"/>
      <c r="F12" s="233"/>
      <c r="G12" s="233"/>
      <c r="H12" s="233"/>
      <c r="I12" s="233"/>
      <c r="J12" s="233"/>
      <c r="K12" s="233"/>
      <c r="L12" s="233"/>
    </row>
    <row r="13" spans="2:12" x14ac:dyDescent="0.25">
      <c r="B13" s="233"/>
      <c r="C13" s="233" t="s">
        <v>211</v>
      </c>
      <c r="D13" s="233"/>
      <c r="E13" s="233"/>
      <c r="F13" s="233"/>
      <c r="G13" s="233"/>
      <c r="H13" s="233"/>
      <c r="I13" s="233"/>
      <c r="J13" s="233"/>
      <c r="K13" s="233"/>
      <c r="L13" s="233"/>
    </row>
    <row r="14" spans="2:12" ht="15" x14ac:dyDescent="0.25">
      <c r="B14" s="233"/>
      <c r="C14" s="234" t="s">
        <v>226</v>
      </c>
      <c r="D14" s="233"/>
      <c r="E14" s="233"/>
      <c r="F14" s="233"/>
      <c r="G14" s="233"/>
      <c r="H14" s="233"/>
      <c r="I14" s="233"/>
      <c r="J14" s="233"/>
      <c r="K14" s="233"/>
      <c r="L14" s="233"/>
    </row>
    <row r="15" spans="2:12" x14ac:dyDescent="0.25"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</row>
    <row r="16" spans="2:12" x14ac:dyDescent="0.25">
      <c r="B16" s="232">
        <v>3</v>
      </c>
      <c r="C16" s="233" t="s">
        <v>227</v>
      </c>
      <c r="D16" s="233"/>
      <c r="E16" s="233"/>
      <c r="F16" s="233"/>
      <c r="G16" s="233"/>
      <c r="H16" s="233"/>
      <c r="I16" s="233"/>
      <c r="J16" s="233"/>
      <c r="K16" s="233"/>
      <c r="L16" s="233"/>
    </row>
    <row r="17" spans="2:12" x14ac:dyDescent="0.25">
      <c r="B17" s="232">
        <v>4</v>
      </c>
      <c r="C17" s="233" t="s">
        <v>228</v>
      </c>
      <c r="D17" s="233"/>
      <c r="E17" s="233"/>
      <c r="F17" s="233"/>
      <c r="G17" s="233"/>
      <c r="H17" s="233"/>
      <c r="I17" s="233"/>
      <c r="J17" s="233"/>
      <c r="K17" s="233"/>
      <c r="L17" s="233"/>
    </row>
    <row r="18" spans="2:12" x14ac:dyDescent="0.25">
      <c r="B18" s="232">
        <v>5</v>
      </c>
      <c r="C18" s="233" t="s">
        <v>229</v>
      </c>
      <c r="D18" s="233"/>
      <c r="E18" s="233"/>
      <c r="F18" s="233"/>
      <c r="G18" s="233"/>
      <c r="H18" s="233"/>
      <c r="I18" s="233"/>
      <c r="J18" s="233"/>
      <c r="K18" s="233"/>
      <c r="L18" s="233"/>
    </row>
    <row r="19" spans="2:12" x14ac:dyDescent="0.25"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</row>
    <row r="20" spans="2:12" ht="15" x14ac:dyDescent="0.25">
      <c r="B20" s="232">
        <v>6</v>
      </c>
      <c r="C20" s="234" t="s">
        <v>230</v>
      </c>
      <c r="D20" s="233"/>
      <c r="E20" s="233"/>
      <c r="F20" s="233"/>
      <c r="G20" s="233"/>
      <c r="H20" s="233"/>
      <c r="I20" s="233"/>
      <c r="J20" s="233"/>
      <c r="K20" s="233"/>
      <c r="L20" s="233"/>
    </row>
  </sheetData>
  <mergeCells count="5">
    <mergeCell ref="B5:B7"/>
    <mergeCell ref="C5:C7"/>
    <mergeCell ref="D5:D6"/>
    <mergeCell ref="E5:G5"/>
    <mergeCell ref="H5:L5"/>
  </mergeCells>
  <pageMargins left="0.47244094488188981" right="0.70866141732283472" top="0.35433070866141736" bottom="0.74803149606299213" header="0.31496062992125984" footer="0.31496062992125984"/>
  <pageSetup paperSize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41"/>
  <sheetViews>
    <sheetView showGridLines="0" view="pageBreakPreview" topLeftCell="B1" zoomScale="60" zoomScaleNormal="84" workbookViewId="0">
      <selection activeCell="I18" sqref="I18"/>
    </sheetView>
  </sheetViews>
  <sheetFormatPr defaultColWidth="9.140625" defaultRowHeight="14.25" x14ac:dyDescent="0.25"/>
  <cols>
    <col min="1" max="1" width="2.5703125" style="141" hidden="1" customWidth="1"/>
    <col min="2" max="2" width="9.140625" style="141"/>
    <col min="3" max="3" width="23.7109375" style="141" customWidth="1"/>
    <col min="4" max="4" width="9.7109375" style="141" customWidth="1"/>
    <col min="5" max="5" width="10.5703125" style="141" customWidth="1"/>
    <col min="6" max="7" width="13.28515625" style="141" customWidth="1"/>
    <col min="8" max="8" width="14.85546875" style="141" customWidth="1"/>
    <col min="9" max="9" width="10.85546875" style="141" customWidth="1"/>
    <col min="10" max="10" width="15.140625" style="141" customWidth="1"/>
    <col min="11" max="12" width="10.85546875" style="141" customWidth="1"/>
    <col min="13" max="13" width="13.7109375" style="141" customWidth="1"/>
    <col min="14" max="14" width="13.28515625" style="141" customWidth="1"/>
    <col min="15" max="15" width="10.85546875" style="141" customWidth="1"/>
    <col min="16" max="16" width="13.85546875" style="141" bestFit="1" customWidth="1"/>
    <col min="17" max="17" width="13.5703125" style="141" bestFit="1" customWidth="1"/>
    <col min="18" max="18" width="15.28515625" style="141" bestFit="1" customWidth="1"/>
    <col min="19" max="21" width="11.85546875" style="141" bestFit="1" customWidth="1"/>
    <col min="22" max="22" width="11.7109375" style="141" bestFit="1" customWidth="1"/>
    <col min="23" max="16384" width="9.140625" style="141"/>
  </cols>
  <sheetData>
    <row r="1" spans="2:21" ht="15" x14ac:dyDescent="0.25">
      <c r="H1" s="144" t="s">
        <v>231</v>
      </c>
      <c r="I1" s="144"/>
    </row>
    <row r="2" spans="2:21" ht="15.75" thickBot="1" x14ac:dyDescent="0.3">
      <c r="K2" s="144"/>
      <c r="O2" s="218" t="s">
        <v>46</v>
      </c>
    </row>
    <row r="3" spans="2:21" ht="15" x14ac:dyDescent="0.25">
      <c r="B3" s="493" t="s">
        <v>232</v>
      </c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5"/>
    </row>
    <row r="4" spans="2:21" ht="14.25" customHeight="1" x14ac:dyDescent="0.25">
      <c r="B4" s="496" t="s">
        <v>92</v>
      </c>
      <c r="C4" s="498" t="s">
        <v>233</v>
      </c>
      <c r="D4" s="500" t="s">
        <v>234</v>
      </c>
      <c r="E4" s="500" t="s">
        <v>235</v>
      </c>
      <c r="F4" s="500" t="s">
        <v>236</v>
      </c>
      <c r="G4" s="500"/>
      <c r="H4" s="500"/>
      <c r="I4" s="500"/>
      <c r="J4" s="500" t="s">
        <v>237</v>
      </c>
      <c r="K4" s="500"/>
      <c r="L4" s="500"/>
      <c r="M4" s="500"/>
      <c r="N4" s="500" t="s">
        <v>238</v>
      </c>
      <c r="O4" s="502"/>
    </row>
    <row r="5" spans="2:21" ht="60.75" thickBot="1" x14ac:dyDescent="0.3">
      <c r="B5" s="507"/>
      <c r="C5" s="509"/>
      <c r="D5" s="511"/>
      <c r="E5" s="511"/>
      <c r="F5" s="235" t="s">
        <v>239</v>
      </c>
      <c r="G5" s="235" t="s">
        <v>240</v>
      </c>
      <c r="H5" s="235" t="s">
        <v>241</v>
      </c>
      <c r="I5" s="235" t="s">
        <v>242</v>
      </c>
      <c r="J5" s="235" t="s">
        <v>243</v>
      </c>
      <c r="K5" s="235" t="s">
        <v>240</v>
      </c>
      <c r="L5" s="235" t="s">
        <v>244</v>
      </c>
      <c r="M5" s="235" t="s">
        <v>245</v>
      </c>
      <c r="N5" s="235" t="s">
        <v>239</v>
      </c>
      <c r="O5" s="236" t="s">
        <v>242</v>
      </c>
    </row>
    <row r="6" spans="2:21" x14ac:dyDescent="0.25">
      <c r="B6" s="237">
        <v>1</v>
      </c>
      <c r="C6" s="238" t="s">
        <v>156</v>
      </c>
      <c r="D6" s="239">
        <v>100200</v>
      </c>
      <c r="E6" s="240">
        <v>1.4999999999999999E-2</v>
      </c>
      <c r="F6" s="241">
        <v>0</v>
      </c>
      <c r="G6" s="241">
        <v>0</v>
      </c>
      <c r="H6" s="241">
        <v>0</v>
      </c>
      <c r="I6" s="241">
        <f>F6+G6-H6</f>
        <v>0</v>
      </c>
      <c r="J6" s="241">
        <f>+'[4]T.B 24-25'!H11</f>
        <v>0</v>
      </c>
      <c r="K6" s="241">
        <v>0</v>
      </c>
      <c r="L6" s="241">
        <v>0</v>
      </c>
      <c r="M6" s="241">
        <f t="shared" ref="M6:M13" si="0">J6+K6-L6</f>
        <v>0</v>
      </c>
      <c r="N6" s="241">
        <f t="shared" ref="N6:N13" si="1">F6-J6</f>
        <v>0</v>
      </c>
      <c r="O6" s="242">
        <f>I6-M6</f>
        <v>0</v>
      </c>
      <c r="P6" s="141">
        <v>1200</v>
      </c>
    </row>
    <row r="7" spans="2:21" x14ac:dyDescent="0.25">
      <c r="B7" s="243">
        <v>2</v>
      </c>
      <c r="C7" s="188" t="s">
        <v>159</v>
      </c>
      <c r="D7" s="244">
        <v>100300</v>
      </c>
      <c r="E7" s="245">
        <v>0.03</v>
      </c>
      <c r="F7" s="241">
        <f>+'[4]T.B 24-25'!C2/10000000</f>
        <v>0.33819121899999999</v>
      </c>
      <c r="G7" s="184">
        <v>0</v>
      </c>
      <c r="H7" s="246">
        <v>0</v>
      </c>
      <c r="I7" s="241">
        <f t="shared" ref="I7:I13" si="2">F7+G7-H7</f>
        <v>0.33819121899999999</v>
      </c>
      <c r="J7" s="246">
        <f>+'[4]T.B 24-25'!H10</f>
        <v>5.6786099999999997E-3</v>
      </c>
      <c r="K7" s="241">
        <f>+'[4]T.B 24-25'!I11</f>
        <v>1.0699019000000001E-2</v>
      </c>
      <c r="L7" s="246">
        <v>0</v>
      </c>
      <c r="M7" s="241">
        <f t="shared" si="0"/>
        <v>1.6377629000000001E-2</v>
      </c>
      <c r="N7" s="241">
        <f t="shared" si="1"/>
        <v>0.33251260900000001</v>
      </c>
      <c r="O7" s="242">
        <f t="shared" ref="O7:O13" si="3">I7-M7</f>
        <v>0.32181358999999998</v>
      </c>
      <c r="P7" s="141">
        <v>1500</v>
      </c>
      <c r="Q7" s="141">
        <v>1520</v>
      </c>
      <c r="R7" s="141">
        <v>1540</v>
      </c>
      <c r="S7" s="141">
        <v>1560</v>
      </c>
      <c r="T7" s="141">
        <v>1570</v>
      </c>
      <c r="U7" s="141">
        <v>1580</v>
      </c>
    </row>
    <row r="8" spans="2:21" x14ac:dyDescent="0.25">
      <c r="B8" s="247">
        <v>3</v>
      </c>
      <c r="C8" s="191" t="s">
        <v>162</v>
      </c>
      <c r="D8" s="248">
        <v>100500</v>
      </c>
      <c r="E8" s="249">
        <v>3.5999999999999997E-2</v>
      </c>
      <c r="F8" s="241">
        <v>12.72</v>
      </c>
      <c r="G8" s="184">
        <f>+'[4]CWIP STATEMENT'!D6/10000000</f>
        <v>3.3428399999999997E-2</v>
      </c>
      <c r="H8" s="246">
        <v>0</v>
      </c>
      <c r="I8" s="241">
        <f>F8+G8-H8</f>
        <v>12.753428400000001</v>
      </c>
      <c r="J8" s="246">
        <f>+'[4]T.B 24-25'!H12</f>
        <v>8.9405549329999996</v>
      </c>
      <c r="K8" s="241">
        <f>+'[4]T.B 24-25'!I12+'[4]T.B 24-25'!I14</f>
        <v>1.6963693000000002</v>
      </c>
      <c r="L8" s="246">
        <v>0</v>
      </c>
      <c r="M8" s="241">
        <f t="shared" si="0"/>
        <v>10.636924233</v>
      </c>
      <c r="N8" s="241">
        <f t="shared" si="1"/>
        <v>3.779445067000001</v>
      </c>
      <c r="O8" s="242">
        <f t="shared" si="3"/>
        <v>2.1165041670000004</v>
      </c>
      <c r="P8" s="141">
        <v>1800</v>
      </c>
    </row>
    <row r="9" spans="2:21" x14ac:dyDescent="0.25">
      <c r="B9" s="247">
        <v>4</v>
      </c>
      <c r="C9" s="192" t="s">
        <v>165</v>
      </c>
      <c r="D9" s="248">
        <v>100500</v>
      </c>
      <c r="E9" s="249">
        <v>0.16669999999999999</v>
      </c>
      <c r="F9" s="241">
        <v>0.25</v>
      </c>
      <c r="G9" s="184">
        <f>+'[4]CWIP STATEMENT'!D7/10000000</f>
        <v>0</v>
      </c>
      <c r="H9" s="246">
        <v>0</v>
      </c>
      <c r="I9" s="241">
        <f>F9+G9-H9</f>
        <v>0.25</v>
      </c>
      <c r="J9" s="241">
        <v>0</v>
      </c>
      <c r="K9" s="241">
        <v>0</v>
      </c>
      <c r="L9" s="246">
        <v>0</v>
      </c>
      <c r="M9" s="241">
        <f t="shared" si="0"/>
        <v>0</v>
      </c>
      <c r="N9" s="241">
        <f t="shared" si="1"/>
        <v>0.25</v>
      </c>
      <c r="O9" s="242">
        <f t="shared" si="3"/>
        <v>0.25</v>
      </c>
      <c r="P9" s="141">
        <v>1902</v>
      </c>
    </row>
    <row r="10" spans="2:21" ht="25.5" x14ac:dyDescent="0.25">
      <c r="B10" s="247">
        <v>5</v>
      </c>
      <c r="C10" s="191" t="s">
        <v>168</v>
      </c>
      <c r="D10" s="248">
        <v>100500</v>
      </c>
      <c r="E10" s="249">
        <v>0.12859999999999999</v>
      </c>
      <c r="F10" s="241">
        <v>0</v>
      </c>
      <c r="G10" s="184">
        <v>0</v>
      </c>
      <c r="H10" s="246">
        <v>0</v>
      </c>
      <c r="I10" s="241">
        <f t="shared" si="2"/>
        <v>0</v>
      </c>
      <c r="J10" s="246">
        <v>0</v>
      </c>
      <c r="K10" s="241">
        <v>0</v>
      </c>
      <c r="L10" s="246">
        <v>0</v>
      </c>
      <c r="M10" s="241">
        <f t="shared" si="0"/>
        <v>0</v>
      </c>
      <c r="N10" s="241">
        <f t="shared" si="1"/>
        <v>0</v>
      </c>
      <c r="O10" s="242">
        <f t="shared" si="3"/>
        <v>0</v>
      </c>
      <c r="P10" s="141">
        <v>1901</v>
      </c>
      <c r="Q10" s="141">
        <v>1900</v>
      </c>
    </row>
    <row r="11" spans="2:21" x14ac:dyDescent="0.25">
      <c r="B11" s="247">
        <v>6</v>
      </c>
      <c r="C11" s="250" t="s">
        <v>171</v>
      </c>
      <c r="D11" s="251">
        <v>100800</v>
      </c>
      <c r="E11" s="252">
        <v>0.09</v>
      </c>
      <c r="F11" s="246">
        <f>+'[4]T.B 24-25'!C5/10000000</f>
        <v>0.268871266</v>
      </c>
      <c r="G11" s="253">
        <v>0</v>
      </c>
      <c r="H11" s="254">
        <v>0</v>
      </c>
      <c r="I11" s="241">
        <f t="shared" si="2"/>
        <v>0.268871266</v>
      </c>
      <c r="J11" s="241">
        <f>+'[4]T.B 24-25'!H13</f>
        <v>7.0971965999999997E-2</v>
      </c>
      <c r="K11" s="241">
        <f>+'[4]T.B 24-25'!I13</f>
        <v>2.5656399999999999E-2</v>
      </c>
      <c r="L11" s="254">
        <v>0</v>
      </c>
      <c r="M11" s="241">
        <f t="shared" si="0"/>
        <v>9.6628365999999993E-2</v>
      </c>
      <c r="N11" s="241">
        <f t="shared" si="1"/>
        <v>0.1978993</v>
      </c>
      <c r="O11" s="242">
        <f t="shared" si="3"/>
        <v>0.1722429</v>
      </c>
    </row>
    <row r="12" spans="2:21" x14ac:dyDescent="0.25">
      <c r="B12" s="247">
        <v>7</v>
      </c>
      <c r="C12" s="250" t="s">
        <v>174</v>
      </c>
      <c r="D12" s="251">
        <v>100860</v>
      </c>
      <c r="E12" s="252">
        <v>0.2</v>
      </c>
      <c r="F12" s="246">
        <v>4.51</v>
      </c>
      <c r="G12" s="253">
        <f>+'[4]CWIP STATEMENT'!D9/10000000</f>
        <v>2.1243700000000001E-2</v>
      </c>
      <c r="H12" s="254">
        <v>0</v>
      </c>
      <c r="I12" s="241">
        <f t="shared" si="2"/>
        <v>4.5312437000000001</v>
      </c>
      <c r="J12" s="241">
        <f>+'[4]T.B 24-25'!H15</f>
        <v>0.341214297</v>
      </c>
      <c r="K12" s="241">
        <f>+'[4]T.B 24-25'!I15</f>
        <v>0.74665280000000001</v>
      </c>
      <c r="L12" s="254">
        <v>0</v>
      </c>
      <c r="M12" s="241">
        <f t="shared" si="0"/>
        <v>1.0878670969999999</v>
      </c>
      <c r="N12" s="241">
        <f t="shared" si="1"/>
        <v>4.1687857030000002</v>
      </c>
      <c r="O12" s="242">
        <f t="shared" si="3"/>
        <v>3.4433766029999999</v>
      </c>
    </row>
    <row r="13" spans="2:21" x14ac:dyDescent="0.25">
      <c r="B13" s="247">
        <v>8</v>
      </c>
      <c r="C13" s="250" t="s">
        <v>177</v>
      </c>
      <c r="D13" s="251">
        <v>100900</v>
      </c>
      <c r="E13" s="252">
        <v>0.09</v>
      </c>
      <c r="F13" s="246">
        <v>9.9700000000000006</v>
      </c>
      <c r="G13" s="253">
        <f>+'[4]CWIP STATEMENT'!D10/10000000</f>
        <v>0.15143219999999999</v>
      </c>
      <c r="H13" s="254">
        <v>0</v>
      </c>
      <c r="I13" s="241">
        <f t="shared" si="2"/>
        <v>10.121432200000001</v>
      </c>
      <c r="J13" s="241">
        <f>+'[4]T.B 24-25'!H16</f>
        <v>4.4486270680000004</v>
      </c>
      <c r="K13" s="241">
        <f>+'[4]T.B 24-25'!I16</f>
        <v>1.60280961</v>
      </c>
      <c r="L13" s="254">
        <v>0</v>
      </c>
      <c r="M13" s="241">
        <f t="shared" si="0"/>
        <v>6.051436678</v>
      </c>
      <c r="N13" s="241">
        <f t="shared" si="1"/>
        <v>5.5213729320000002</v>
      </c>
      <c r="O13" s="242">
        <f t="shared" si="3"/>
        <v>4.069995522000001</v>
      </c>
    </row>
    <row r="14" spans="2:21" ht="15.75" thickBot="1" x14ac:dyDescent="0.3">
      <c r="B14" s="255"/>
      <c r="C14" s="256" t="s">
        <v>212</v>
      </c>
      <c r="D14" s="256"/>
      <c r="E14" s="257"/>
      <c r="F14" s="258">
        <f>SUM(F6:F13)</f>
        <v>28.057062485000003</v>
      </c>
      <c r="G14" s="258">
        <f>SUM(G6:G13)</f>
        <v>0.20610429999999999</v>
      </c>
      <c r="H14" s="258">
        <v>0</v>
      </c>
      <c r="I14" s="259">
        <f t="shared" ref="I14:O14" si="4">SUM(I6:I13)</f>
        <v>28.263166785000003</v>
      </c>
      <c r="J14" s="258">
        <f t="shared" si="4"/>
        <v>13.807046874000001</v>
      </c>
      <c r="K14" s="258">
        <f t="shared" si="4"/>
        <v>4.0821871290000002</v>
      </c>
      <c r="L14" s="258">
        <f t="shared" si="4"/>
        <v>0</v>
      </c>
      <c r="M14" s="258">
        <f t="shared" si="4"/>
        <v>17.889234002999999</v>
      </c>
      <c r="N14" s="258">
        <f t="shared" si="4"/>
        <v>14.250015611</v>
      </c>
      <c r="O14" s="260">
        <f t="shared" si="4"/>
        <v>10.373932782000001</v>
      </c>
    </row>
    <row r="15" spans="2:21" ht="9.75" customHeight="1" thickBot="1" x14ac:dyDescent="0.3"/>
    <row r="16" spans="2:21" ht="15.75" thickBot="1" x14ac:dyDescent="0.3">
      <c r="B16" s="503" t="s">
        <v>50</v>
      </c>
      <c r="C16" s="504"/>
      <c r="D16" s="504"/>
      <c r="E16" s="504"/>
      <c r="F16" s="504"/>
      <c r="G16" s="504"/>
      <c r="H16" s="504"/>
      <c r="I16" s="504"/>
      <c r="J16" s="504"/>
      <c r="K16" s="504"/>
      <c r="L16" s="504"/>
      <c r="M16" s="504"/>
      <c r="N16" s="504"/>
      <c r="O16" s="505"/>
    </row>
    <row r="17" spans="2:18" ht="14.25" customHeight="1" x14ac:dyDescent="0.25">
      <c r="B17" s="506" t="s">
        <v>92</v>
      </c>
      <c r="C17" s="508" t="s">
        <v>233</v>
      </c>
      <c r="D17" s="510" t="s">
        <v>234</v>
      </c>
      <c r="E17" s="510" t="s">
        <v>235</v>
      </c>
      <c r="F17" s="510" t="s">
        <v>236</v>
      </c>
      <c r="G17" s="510"/>
      <c r="H17" s="510"/>
      <c r="I17" s="510"/>
      <c r="J17" s="510" t="s">
        <v>237</v>
      </c>
      <c r="K17" s="510"/>
      <c r="L17" s="510"/>
      <c r="M17" s="510"/>
      <c r="N17" s="510" t="s">
        <v>238</v>
      </c>
      <c r="O17" s="512"/>
      <c r="P17" s="141">
        <v>0</v>
      </c>
      <c r="Q17" s="261">
        <v>56786.19</v>
      </c>
      <c r="R17" s="261">
        <f>+Q17-P17</f>
        <v>56786.19</v>
      </c>
    </row>
    <row r="18" spans="2:18" ht="78.75" customHeight="1" thickBot="1" x14ac:dyDescent="0.3">
      <c r="B18" s="507"/>
      <c r="C18" s="509"/>
      <c r="D18" s="511"/>
      <c r="E18" s="511"/>
      <c r="F18" s="235" t="s">
        <v>239</v>
      </c>
      <c r="G18" s="235" t="s">
        <v>240</v>
      </c>
      <c r="H18" s="235" t="s">
        <v>241</v>
      </c>
      <c r="I18" s="235" t="s">
        <v>242</v>
      </c>
      <c r="J18" s="235" t="s">
        <v>243</v>
      </c>
      <c r="K18" s="235" t="s">
        <v>240</v>
      </c>
      <c r="L18" s="235" t="s">
        <v>244</v>
      </c>
      <c r="M18" s="235" t="s">
        <v>245</v>
      </c>
      <c r="N18" s="235" t="s">
        <v>239</v>
      </c>
      <c r="O18" s="236" t="s">
        <v>242</v>
      </c>
      <c r="R18" s="261">
        <f t="shared" ref="R18:R25" si="5">+Q18-P18</f>
        <v>0</v>
      </c>
    </row>
    <row r="19" spans="2:18" x14ac:dyDescent="0.25">
      <c r="B19" s="262">
        <v>1</v>
      </c>
      <c r="C19" s="183" t="s">
        <v>156</v>
      </c>
      <c r="D19" s="263">
        <v>100200</v>
      </c>
      <c r="E19" s="240">
        <v>1.4999999999999999E-2</v>
      </c>
      <c r="F19" s="264">
        <f t="shared" ref="F19:F26" si="6">I6</f>
        <v>0</v>
      </c>
      <c r="G19" s="265">
        <f>+'[4]CWIP STATEMENT'!D15/10000000</f>
        <v>9.3092895670000004</v>
      </c>
      <c r="H19" s="266">
        <v>0</v>
      </c>
      <c r="I19" s="266">
        <f>F19+G19-H19</f>
        <v>9.3092895670000004</v>
      </c>
      <c r="J19" s="267">
        <f>M6</f>
        <v>0</v>
      </c>
      <c r="K19" s="268">
        <f>F19*E19+G19*E19*0.5</f>
        <v>6.9819671752500007E-2</v>
      </c>
      <c r="L19" s="267">
        <v>0</v>
      </c>
      <c r="M19" s="266">
        <f>J19+K19-L19</f>
        <v>6.9819671752500007E-2</v>
      </c>
      <c r="N19" s="266">
        <f>F19-J19</f>
        <v>0</v>
      </c>
      <c r="O19" s="269">
        <f>I19-M19</f>
        <v>9.2394698952475007</v>
      </c>
      <c r="P19" s="261">
        <v>98430.18</v>
      </c>
      <c r="Q19" s="261">
        <v>6804067.3600000003</v>
      </c>
      <c r="R19" s="261">
        <f t="shared" si="5"/>
        <v>6705637.1800000006</v>
      </c>
    </row>
    <row r="20" spans="2:18" x14ac:dyDescent="0.25">
      <c r="B20" s="243">
        <v>2</v>
      </c>
      <c r="C20" s="187" t="s">
        <v>159</v>
      </c>
      <c r="D20" s="263">
        <v>100300</v>
      </c>
      <c r="E20" s="249">
        <v>0.03</v>
      </c>
      <c r="F20" s="264">
        <f t="shared" si="6"/>
        <v>0.33819121899999999</v>
      </c>
      <c r="G20" s="270">
        <f>+'[4]CWIP STATEMENT'!D14/10000000</f>
        <v>10.31</v>
      </c>
      <c r="H20" s="254">
        <v>0</v>
      </c>
      <c r="I20" s="254">
        <f t="shared" ref="I20:I26" si="7">F20+G20-H20</f>
        <v>10.648191219000001</v>
      </c>
      <c r="J20" s="267">
        <f t="shared" ref="J20:J26" si="8">M7</f>
        <v>1.6377629000000001E-2</v>
      </c>
      <c r="K20" s="268">
        <f>F20*E20+G20*E20*0.5</f>
        <v>0.16479573657000002</v>
      </c>
      <c r="L20" s="184">
        <v>0</v>
      </c>
      <c r="M20" s="254">
        <f t="shared" ref="M20:M26" si="9">J20+K20-L20</f>
        <v>0.18117336557000002</v>
      </c>
      <c r="N20" s="254">
        <f t="shared" ref="N20:N26" si="10">F20-J20</f>
        <v>0.32181358999999998</v>
      </c>
      <c r="O20" s="271">
        <f t="shared" ref="O20:O26" si="11">I20-M20</f>
        <v>10.467017853430001</v>
      </c>
      <c r="R20" s="261">
        <f t="shared" si="5"/>
        <v>0</v>
      </c>
    </row>
    <row r="21" spans="2:18" x14ac:dyDescent="0.25">
      <c r="B21" s="243">
        <v>3</v>
      </c>
      <c r="C21" s="188" t="s">
        <v>162</v>
      </c>
      <c r="D21" s="244">
        <v>100500</v>
      </c>
      <c r="E21" s="249">
        <v>3.5999999999999997E-2</v>
      </c>
      <c r="F21" s="264">
        <f t="shared" si="6"/>
        <v>12.753428400000001</v>
      </c>
      <c r="G21" s="270">
        <v>0</v>
      </c>
      <c r="H21" s="254">
        <v>0</v>
      </c>
      <c r="I21" s="254">
        <f t="shared" si="7"/>
        <v>12.753428400000001</v>
      </c>
      <c r="J21" s="267">
        <f t="shared" si="8"/>
        <v>10.636924233</v>
      </c>
      <c r="K21" s="268">
        <v>0.56999999999999995</v>
      </c>
      <c r="L21" s="184">
        <v>0</v>
      </c>
      <c r="M21" s="254">
        <f t="shared" si="9"/>
        <v>11.206924233000001</v>
      </c>
      <c r="N21" s="254">
        <f t="shared" si="10"/>
        <v>2.1165041670000004</v>
      </c>
      <c r="O21" s="271">
        <f t="shared" si="11"/>
        <v>1.5465041670000002</v>
      </c>
      <c r="P21" s="141">
        <v>0</v>
      </c>
      <c r="Q21" s="261">
        <v>150549.5</v>
      </c>
      <c r="R21" s="261">
        <f t="shared" si="5"/>
        <v>150549.5</v>
      </c>
    </row>
    <row r="22" spans="2:18" x14ac:dyDescent="0.25">
      <c r="B22" s="243">
        <v>4</v>
      </c>
      <c r="C22" s="188" t="s">
        <v>165</v>
      </c>
      <c r="D22" s="244">
        <v>100500</v>
      </c>
      <c r="E22" s="249">
        <v>0.16669999999999999</v>
      </c>
      <c r="F22" s="264">
        <f t="shared" si="6"/>
        <v>0.25</v>
      </c>
      <c r="G22" s="270">
        <v>0.66500000000000004</v>
      </c>
      <c r="H22" s="254">
        <v>0</v>
      </c>
      <c r="I22" s="254">
        <f t="shared" si="7"/>
        <v>0.91500000000000004</v>
      </c>
      <c r="J22" s="267">
        <f t="shared" si="8"/>
        <v>0</v>
      </c>
      <c r="K22" s="268">
        <f>F22*E22+G22*E22*0.5</f>
        <v>9.7102749999999988E-2</v>
      </c>
      <c r="L22" s="184">
        <v>0</v>
      </c>
      <c r="M22" s="254">
        <f t="shared" si="9"/>
        <v>9.7102749999999988E-2</v>
      </c>
      <c r="N22" s="254">
        <f t="shared" si="10"/>
        <v>0.25</v>
      </c>
      <c r="O22" s="271">
        <f t="shared" si="11"/>
        <v>0.81789725000000002</v>
      </c>
      <c r="R22" s="261">
        <f t="shared" si="5"/>
        <v>0</v>
      </c>
    </row>
    <row r="23" spans="2:18" ht="25.5" x14ac:dyDescent="0.25">
      <c r="B23" s="243">
        <v>5</v>
      </c>
      <c r="C23" s="190" t="s">
        <v>168</v>
      </c>
      <c r="D23" s="244">
        <v>100500</v>
      </c>
      <c r="E23" s="249">
        <v>0.12859999999999999</v>
      </c>
      <c r="F23" s="264">
        <f t="shared" si="6"/>
        <v>0</v>
      </c>
      <c r="G23" s="270">
        <v>2.6</v>
      </c>
      <c r="H23" s="254">
        <v>0</v>
      </c>
      <c r="I23" s="254">
        <f t="shared" si="7"/>
        <v>2.6</v>
      </c>
      <c r="J23" s="267">
        <f t="shared" si="8"/>
        <v>0</v>
      </c>
      <c r="K23" s="268">
        <f>F23*E23+G23*E23*0.5</f>
        <v>0.16718</v>
      </c>
      <c r="L23" s="184">
        <v>0</v>
      </c>
      <c r="M23" s="254">
        <f t="shared" si="9"/>
        <v>0.16718</v>
      </c>
      <c r="N23" s="254">
        <f t="shared" si="10"/>
        <v>0</v>
      </c>
      <c r="O23" s="271">
        <f t="shared" si="11"/>
        <v>2.43282</v>
      </c>
      <c r="P23" s="141">
        <v>0</v>
      </c>
      <c r="Q23" s="261">
        <v>1673284.97</v>
      </c>
      <c r="R23" s="261">
        <f t="shared" si="5"/>
        <v>1673284.97</v>
      </c>
    </row>
    <row r="24" spans="2:18" x14ac:dyDescent="0.25">
      <c r="B24" s="243">
        <v>6</v>
      </c>
      <c r="C24" s="191" t="s">
        <v>171</v>
      </c>
      <c r="D24" s="248">
        <v>100800</v>
      </c>
      <c r="E24" s="249">
        <v>0.09</v>
      </c>
      <c r="F24" s="264">
        <f t="shared" si="6"/>
        <v>0.268871266</v>
      </c>
      <c r="G24" s="270">
        <v>0.05</v>
      </c>
      <c r="H24" s="254">
        <v>0</v>
      </c>
      <c r="I24" s="254">
        <f t="shared" si="7"/>
        <v>0.31887126599999999</v>
      </c>
      <c r="J24" s="267">
        <f t="shared" si="8"/>
        <v>9.6628365999999993E-2</v>
      </c>
      <c r="K24" s="268">
        <f>F24*E24+G24*E24*0.5</f>
        <v>2.6448413939999998E-2</v>
      </c>
      <c r="L24" s="184">
        <v>0</v>
      </c>
      <c r="M24" s="254">
        <f t="shared" si="9"/>
        <v>0.12307677993999999</v>
      </c>
      <c r="N24" s="254">
        <f t="shared" si="10"/>
        <v>0.1722429</v>
      </c>
      <c r="O24" s="271">
        <f t="shared" si="11"/>
        <v>0.19579448605999999</v>
      </c>
      <c r="R24" s="261">
        <f t="shared" si="5"/>
        <v>0</v>
      </c>
    </row>
    <row r="25" spans="2:18" x14ac:dyDescent="0.25">
      <c r="B25" s="243">
        <v>7</v>
      </c>
      <c r="C25" s="192" t="s">
        <v>174</v>
      </c>
      <c r="D25" s="248">
        <v>100860</v>
      </c>
      <c r="E25" s="249">
        <v>0.2</v>
      </c>
      <c r="F25" s="264">
        <f t="shared" si="6"/>
        <v>4.5312437000000001</v>
      </c>
      <c r="G25" s="270">
        <v>1.075</v>
      </c>
      <c r="H25" s="254">
        <v>0</v>
      </c>
      <c r="I25" s="254">
        <f t="shared" si="7"/>
        <v>5.6062437000000003</v>
      </c>
      <c r="J25" s="267">
        <f t="shared" si="8"/>
        <v>1.0878670969999999</v>
      </c>
      <c r="K25" s="268">
        <f>F25*E25+G25*E25*0.5</f>
        <v>1.01374874</v>
      </c>
      <c r="L25" s="184">
        <v>0</v>
      </c>
      <c r="M25" s="254">
        <f t="shared" si="9"/>
        <v>2.1016158369999998</v>
      </c>
      <c r="N25" s="254">
        <f>F25-J25</f>
        <v>3.4433766029999999</v>
      </c>
      <c r="O25" s="271">
        <f t="shared" si="11"/>
        <v>3.5046278630000005</v>
      </c>
      <c r="P25" s="261">
        <v>52806.82</v>
      </c>
      <c r="Q25" s="261">
        <v>7340699.75</v>
      </c>
      <c r="R25" s="261">
        <f t="shared" si="5"/>
        <v>7287892.9299999997</v>
      </c>
    </row>
    <row r="26" spans="2:18" x14ac:dyDescent="0.25">
      <c r="B26" s="243">
        <v>8</v>
      </c>
      <c r="C26" s="192" t="s">
        <v>177</v>
      </c>
      <c r="D26" s="248">
        <v>100900</v>
      </c>
      <c r="E26" s="249">
        <v>0.09</v>
      </c>
      <c r="F26" s="264">
        <f t="shared" si="6"/>
        <v>10.121432200000001</v>
      </c>
      <c r="G26" s="184">
        <v>0.02</v>
      </c>
      <c r="H26" s="246">
        <v>0</v>
      </c>
      <c r="I26" s="254">
        <f t="shared" si="7"/>
        <v>10.141432200000001</v>
      </c>
      <c r="J26" s="267">
        <f t="shared" si="8"/>
        <v>6.051436678</v>
      </c>
      <c r="K26" s="268">
        <f>F26*E26+(G26*E26)/2</f>
        <v>0.91182889800000011</v>
      </c>
      <c r="L26" s="184">
        <v>0</v>
      </c>
      <c r="M26" s="254">
        <f t="shared" si="9"/>
        <v>6.9632655760000004</v>
      </c>
      <c r="N26" s="254">
        <f t="shared" si="10"/>
        <v>4.069995522000001</v>
      </c>
      <c r="O26" s="271">
        <f t="shared" si="11"/>
        <v>3.1781666240000002</v>
      </c>
      <c r="R26" s="261">
        <f>SUM(R17:R25)</f>
        <v>15874150.770000001</v>
      </c>
    </row>
    <row r="27" spans="2:18" ht="15.75" thickBot="1" x14ac:dyDescent="0.3">
      <c r="B27" s="255"/>
      <c r="C27" s="256" t="s">
        <v>212</v>
      </c>
      <c r="D27" s="256"/>
      <c r="E27" s="257"/>
      <c r="F27" s="272">
        <f>SUM(F19:F26)</f>
        <v>28.263166785000003</v>
      </c>
      <c r="G27" s="272">
        <f>SUM(G19:G26)</f>
        <v>24.029289567000003</v>
      </c>
      <c r="H27" s="259">
        <v>0</v>
      </c>
      <c r="I27" s="272">
        <f>SUM(I19:I26)</f>
        <v>52.292456352000002</v>
      </c>
      <c r="J27" s="272">
        <f t="shared" ref="J27:N27" si="12">SUM(J19:J26)</f>
        <v>17.889234002999999</v>
      </c>
      <c r="K27" s="272">
        <f>SUM(K19:K26)</f>
        <v>3.0209242102625002</v>
      </c>
      <c r="L27" s="272">
        <f t="shared" si="12"/>
        <v>0</v>
      </c>
      <c r="M27" s="272">
        <f t="shared" si="12"/>
        <v>20.910158213262502</v>
      </c>
      <c r="N27" s="272">
        <f t="shared" si="12"/>
        <v>10.373932782000001</v>
      </c>
      <c r="O27" s="260">
        <f>SUM(O19:O26)</f>
        <v>31.382298138737504</v>
      </c>
    </row>
    <row r="28" spans="2:18" ht="7.5" customHeight="1" thickBot="1" x14ac:dyDescent="0.3"/>
    <row r="29" spans="2:18" ht="15" x14ac:dyDescent="0.25">
      <c r="B29" s="493" t="s">
        <v>51</v>
      </c>
      <c r="C29" s="494"/>
      <c r="D29" s="494"/>
      <c r="E29" s="494"/>
      <c r="F29" s="494"/>
      <c r="G29" s="494"/>
      <c r="H29" s="494"/>
      <c r="I29" s="494"/>
      <c r="J29" s="494"/>
      <c r="K29" s="494"/>
      <c r="L29" s="494"/>
      <c r="M29" s="494"/>
      <c r="N29" s="494"/>
      <c r="O29" s="495"/>
    </row>
    <row r="30" spans="2:18" ht="15" customHeight="1" x14ac:dyDescent="0.25">
      <c r="B30" s="496" t="s">
        <v>92</v>
      </c>
      <c r="C30" s="498" t="s">
        <v>233</v>
      </c>
      <c r="D30" s="500" t="s">
        <v>234</v>
      </c>
      <c r="E30" s="500" t="s">
        <v>235</v>
      </c>
      <c r="F30" s="500" t="s">
        <v>236</v>
      </c>
      <c r="G30" s="500"/>
      <c r="H30" s="500"/>
      <c r="I30" s="500"/>
      <c r="J30" s="500" t="s">
        <v>237</v>
      </c>
      <c r="K30" s="500"/>
      <c r="L30" s="500"/>
      <c r="M30" s="500"/>
      <c r="N30" s="500" t="s">
        <v>238</v>
      </c>
      <c r="O30" s="502"/>
    </row>
    <row r="31" spans="2:18" ht="60.75" thickBot="1" x14ac:dyDescent="0.3">
      <c r="B31" s="497"/>
      <c r="C31" s="499"/>
      <c r="D31" s="501"/>
      <c r="E31" s="501"/>
      <c r="F31" s="273" t="s">
        <v>239</v>
      </c>
      <c r="G31" s="273" t="s">
        <v>240</v>
      </c>
      <c r="H31" s="273" t="s">
        <v>241</v>
      </c>
      <c r="I31" s="273" t="s">
        <v>242</v>
      </c>
      <c r="J31" s="273" t="s">
        <v>243</v>
      </c>
      <c r="K31" s="273" t="s">
        <v>240</v>
      </c>
      <c r="L31" s="273" t="s">
        <v>244</v>
      </c>
      <c r="M31" s="273" t="s">
        <v>245</v>
      </c>
      <c r="N31" s="273" t="s">
        <v>239</v>
      </c>
      <c r="O31" s="274" t="s">
        <v>242</v>
      </c>
    </row>
    <row r="32" spans="2:18" x14ac:dyDescent="0.25">
      <c r="B32" s="275">
        <v>1</v>
      </c>
      <c r="C32" s="276" t="s">
        <v>156</v>
      </c>
      <c r="D32" s="277">
        <v>100200</v>
      </c>
      <c r="E32" s="240">
        <v>1.4999999999999999E-2</v>
      </c>
      <c r="F32" s="278">
        <f>I19</f>
        <v>9.3092895670000004</v>
      </c>
      <c r="G32" s="279">
        <f>+'[4]CWIP STATEMENT'!D24</f>
        <v>0</v>
      </c>
      <c r="H32" s="280">
        <v>0</v>
      </c>
      <c r="I32" s="281">
        <f t="shared" ref="I32:I39" si="13">F32+G32-H32</f>
        <v>9.3092895670000004</v>
      </c>
      <c r="J32" s="279">
        <f>M19</f>
        <v>6.9819671752500007E-2</v>
      </c>
      <c r="K32" s="282">
        <f>F32*E32+G32*E32</f>
        <v>0.13963934350500001</v>
      </c>
      <c r="L32" s="279">
        <v>0</v>
      </c>
      <c r="M32" s="281">
        <f>J32+K32-L32</f>
        <v>0.20945901525750002</v>
      </c>
      <c r="N32" s="283">
        <f>F32-J32</f>
        <v>9.2394698952475007</v>
      </c>
      <c r="O32" s="246">
        <f>I32-M32</f>
        <v>9.0998305517424996</v>
      </c>
    </row>
    <row r="33" spans="2:15" x14ac:dyDescent="0.25">
      <c r="B33" s="243">
        <v>2</v>
      </c>
      <c r="C33" s="187" t="s">
        <v>159</v>
      </c>
      <c r="D33" s="263">
        <v>100300</v>
      </c>
      <c r="E33" s="249">
        <v>0.03</v>
      </c>
      <c r="F33" s="284">
        <f t="shared" ref="F33:F39" si="14">I20</f>
        <v>10.648191219000001</v>
      </c>
      <c r="G33" s="184">
        <f>+'[4]CWIP STATEMENT'!D25/10000000</f>
        <v>1.89</v>
      </c>
      <c r="H33" s="285">
        <v>0</v>
      </c>
      <c r="I33" s="246">
        <f t="shared" si="13"/>
        <v>12.538191219000002</v>
      </c>
      <c r="J33" s="184">
        <f t="shared" ref="J33:J39" si="15">M20</f>
        <v>0.18117336557000002</v>
      </c>
      <c r="K33" s="286">
        <f>F33*E33+G33*E33*0.5</f>
        <v>0.34779573657000001</v>
      </c>
      <c r="L33" s="184">
        <v>0</v>
      </c>
      <c r="M33" s="246">
        <f t="shared" ref="M33:M39" si="16">J33+K33-L33</f>
        <v>0.52896910214000004</v>
      </c>
      <c r="N33" s="287">
        <f t="shared" ref="N33:N39" si="17">F33-J33</f>
        <v>10.467017853430001</v>
      </c>
      <c r="O33" s="246">
        <f t="shared" ref="O33:O34" si="18">I33-M33</f>
        <v>12.009222116860002</v>
      </c>
    </row>
    <row r="34" spans="2:15" x14ac:dyDescent="0.25">
      <c r="B34" s="243">
        <v>3</v>
      </c>
      <c r="C34" s="188" t="s">
        <v>162</v>
      </c>
      <c r="D34" s="244">
        <v>100500</v>
      </c>
      <c r="E34" s="249">
        <v>3.5999999999999997E-2</v>
      </c>
      <c r="F34" s="284">
        <f t="shared" si="14"/>
        <v>12.753428400000001</v>
      </c>
      <c r="G34" s="184">
        <v>0</v>
      </c>
      <c r="H34" s="285">
        <v>0</v>
      </c>
      <c r="I34" s="246">
        <f t="shared" si="13"/>
        <v>12.753428400000001</v>
      </c>
      <c r="J34" s="184">
        <f t="shared" si="15"/>
        <v>11.206924233000001</v>
      </c>
      <c r="K34" s="286">
        <v>0.56999999999999995</v>
      </c>
      <c r="L34" s="184">
        <v>0</v>
      </c>
      <c r="M34" s="246">
        <f t="shared" si="16"/>
        <v>11.776924233000001</v>
      </c>
      <c r="N34" s="287">
        <f t="shared" si="17"/>
        <v>1.5465041670000002</v>
      </c>
      <c r="O34" s="246">
        <f t="shared" si="18"/>
        <v>0.97650416699999987</v>
      </c>
    </row>
    <row r="35" spans="2:15" x14ac:dyDescent="0.25">
      <c r="B35" s="243">
        <v>4</v>
      </c>
      <c r="C35" s="188" t="s">
        <v>165</v>
      </c>
      <c r="D35" s="244">
        <v>100500</v>
      </c>
      <c r="E35" s="249">
        <v>0.16669999999999999</v>
      </c>
      <c r="F35" s="284">
        <f t="shared" si="14"/>
        <v>0.91500000000000004</v>
      </c>
      <c r="G35" s="184">
        <f>+'[4]CWIP STATEMENT'!D26/10000000</f>
        <v>73.071020965999992</v>
      </c>
      <c r="H35" s="285">
        <v>0</v>
      </c>
      <c r="I35" s="246">
        <f t="shared" si="13"/>
        <v>73.986020965999998</v>
      </c>
      <c r="J35" s="184">
        <f t="shared" si="15"/>
        <v>9.7102749999999988E-2</v>
      </c>
      <c r="K35" s="286">
        <f>F35*E35+((G35-5.32)*E35*207/365)+(5.32*E35*0.5)</f>
        <v>7.0010968982785355</v>
      </c>
      <c r="L35" s="184">
        <v>0</v>
      </c>
      <c r="M35" s="246">
        <f t="shared" si="16"/>
        <v>7.0981996482785359</v>
      </c>
      <c r="N35" s="287">
        <f t="shared" si="17"/>
        <v>0.81789725000000002</v>
      </c>
      <c r="O35" s="246">
        <f>I35-M35</f>
        <v>66.88782131772146</v>
      </c>
    </row>
    <row r="36" spans="2:15" ht="25.5" x14ac:dyDescent="0.25">
      <c r="B36" s="243">
        <v>5</v>
      </c>
      <c r="C36" s="190" t="s">
        <v>168</v>
      </c>
      <c r="D36" s="244">
        <v>100500</v>
      </c>
      <c r="E36" s="249">
        <v>0.12859999999999999</v>
      </c>
      <c r="F36" s="284">
        <f t="shared" si="14"/>
        <v>2.6</v>
      </c>
      <c r="G36" s="184">
        <f>+'[4]CWIP STATEMENT'!D28/10000000</f>
        <v>1</v>
      </c>
      <c r="H36" s="285">
        <v>0</v>
      </c>
      <c r="I36" s="246">
        <f t="shared" si="13"/>
        <v>3.6</v>
      </c>
      <c r="J36" s="184">
        <f t="shared" si="15"/>
        <v>0.16718</v>
      </c>
      <c r="K36" s="286">
        <f>F36*E36+G36*E36*0.5</f>
        <v>0.39866000000000001</v>
      </c>
      <c r="L36" s="184">
        <v>0</v>
      </c>
      <c r="M36" s="246">
        <f t="shared" si="16"/>
        <v>0.56584000000000001</v>
      </c>
      <c r="N36" s="287">
        <f t="shared" si="17"/>
        <v>2.43282</v>
      </c>
      <c r="O36" s="246">
        <f>I36-M36</f>
        <v>3.03416</v>
      </c>
    </row>
    <row r="37" spans="2:15" x14ac:dyDescent="0.25">
      <c r="B37" s="243">
        <v>6</v>
      </c>
      <c r="C37" s="191" t="s">
        <v>171</v>
      </c>
      <c r="D37" s="248">
        <v>100800</v>
      </c>
      <c r="E37" s="249">
        <v>0.09</v>
      </c>
      <c r="F37" s="284">
        <f t="shared" si="14"/>
        <v>0.31887126599999999</v>
      </c>
      <c r="G37" s="184">
        <v>0.05</v>
      </c>
      <c r="H37" s="285">
        <v>0</v>
      </c>
      <c r="I37" s="246">
        <f t="shared" si="13"/>
        <v>0.36887126599999998</v>
      </c>
      <c r="J37" s="184">
        <f t="shared" si="15"/>
        <v>0.12307677993999999</v>
      </c>
      <c r="K37" s="286">
        <f>F37*E37+G37*E37*0.5</f>
        <v>3.0948413939999996E-2</v>
      </c>
      <c r="L37" s="184">
        <v>0</v>
      </c>
      <c r="M37" s="246">
        <f t="shared" si="16"/>
        <v>0.15402519387999999</v>
      </c>
      <c r="N37" s="287">
        <f t="shared" si="17"/>
        <v>0.19579448605999999</v>
      </c>
      <c r="O37" s="246">
        <f>I37-M37</f>
        <v>0.21484607211999998</v>
      </c>
    </row>
    <row r="38" spans="2:15" x14ac:dyDescent="0.25">
      <c r="B38" s="243">
        <v>7</v>
      </c>
      <c r="C38" s="192" t="s">
        <v>174</v>
      </c>
      <c r="D38" s="248">
        <v>100860</v>
      </c>
      <c r="E38" s="249">
        <v>0.2</v>
      </c>
      <c r="F38" s="284">
        <f t="shared" si="14"/>
        <v>5.6062437000000003</v>
      </c>
      <c r="G38" s="184">
        <v>0.25700000000000001</v>
      </c>
      <c r="H38" s="285">
        <v>0</v>
      </c>
      <c r="I38" s="246">
        <f t="shared" si="13"/>
        <v>5.8632436999999999</v>
      </c>
      <c r="J38" s="184">
        <f t="shared" si="15"/>
        <v>2.1016158369999998</v>
      </c>
      <c r="K38" s="286">
        <f>F38*E38+G38*E38*0.5</f>
        <v>1.1469487400000002</v>
      </c>
      <c r="L38" s="184">
        <v>0</v>
      </c>
      <c r="M38" s="246">
        <f t="shared" si="16"/>
        <v>3.2485645769999998</v>
      </c>
      <c r="N38" s="287">
        <f t="shared" si="17"/>
        <v>3.5046278630000005</v>
      </c>
      <c r="O38" s="246">
        <f t="shared" ref="O38:O39" si="19">I38-M38</f>
        <v>2.6146791230000002</v>
      </c>
    </row>
    <row r="39" spans="2:15" x14ac:dyDescent="0.25">
      <c r="B39" s="243">
        <v>8</v>
      </c>
      <c r="C39" s="192" t="s">
        <v>177</v>
      </c>
      <c r="D39" s="248">
        <v>100900</v>
      </c>
      <c r="E39" s="249">
        <v>0.09</v>
      </c>
      <c r="F39" s="284">
        <f t="shared" si="14"/>
        <v>10.141432200000001</v>
      </c>
      <c r="G39" s="184">
        <v>0.05</v>
      </c>
      <c r="H39" s="288">
        <v>0</v>
      </c>
      <c r="I39" s="246">
        <f t="shared" si="13"/>
        <v>10.191432200000001</v>
      </c>
      <c r="J39" s="184">
        <f t="shared" si="15"/>
        <v>6.9632655760000004</v>
      </c>
      <c r="K39" s="286">
        <f>F39*E39+G39*E39*0.5</f>
        <v>0.91497889799999998</v>
      </c>
      <c r="L39" s="184">
        <v>0</v>
      </c>
      <c r="M39" s="246">
        <f t="shared" si="16"/>
        <v>7.8782444740000006</v>
      </c>
      <c r="N39" s="287">
        <f t="shared" si="17"/>
        <v>3.1781666240000002</v>
      </c>
      <c r="O39" s="246">
        <f t="shared" si="19"/>
        <v>2.3131877260000007</v>
      </c>
    </row>
    <row r="40" spans="2:15" ht="15.75" thickBot="1" x14ac:dyDescent="0.3">
      <c r="B40" s="255"/>
      <c r="C40" s="256" t="s">
        <v>212</v>
      </c>
      <c r="D40" s="256"/>
      <c r="E40" s="257"/>
      <c r="F40" s="258">
        <f>SUM(F32:F39)</f>
        <v>52.292456352000002</v>
      </c>
      <c r="G40" s="289">
        <f>SUM(G32:G39)</f>
        <v>76.318020965999992</v>
      </c>
      <c r="H40" s="258">
        <f t="shared" ref="H40:O40" si="20">SUM(H32:H39)</f>
        <v>0</v>
      </c>
      <c r="I40" s="258">
        <f t="shared" si="20"/>
        <v>128.61047731799999</v>
      </c>
      <c r="J40" s="258">
        <f t="shared" si="20"/>
        <v>20.910158213262502</v>
      </c>
      <c r="K40" s="258">
        <f>SUM(K32:K39)</f>
        <v>10.550068030293534</v>
      </c>
      <c r="L40" s="258">
        <f t="shared" si="20"/>
        <v>0</v>
      </c>
      <c r="M40" s="258">
        <f t="shared" si="20"/>
        <v>31.460226243556036</v>
      </c>
      <c r="N40" s="272">
        <f t="shared" si="20"/>
        <v>31.382298138737504</v>
      </c>
      <c r="O40" s="194">
        <f t="shared" si="20"/>
        <v>97.150251074443958</v>
      </c>
    </row>
    <row r="41" spans="2:15" s="290" customFormat="1" ht="44.25" customHeight="1" x14ac:dyDescent="0.25">
      <c r="B41" s="492" t="s">
        <v>246</v>
      </c>
      <c r="C41" s="492"/>
      <c r="D41" s="492"/>
      <c r="E41" s="492"/>
      <c r="F41" s="492"/>
      <c r="G41" s="492"/>
      <c r="H41" s="492"/>
      <c r="I41" s="492"/>
      <c r="J41" s="492"/>
      <c r="K41" s="492"/>
      <c r="L41" s="492"/>
      <c r="M41" s="492"/>
      <c r="N41" s="492"/>
      <c r="O41" s="492"/>
    </row>
  </sheetData>
  <mergeCells count="25">
    <mergeCell ref="B3:O3"/>
    <mergeCell ref="B4:B5"/>
    <mergeCell ref="C4:C5"/>
    <mergeCell ref="D4:D5"/>
    <mergeCell ref="E4:E5"/>
    <mergeCell ref="F4:I4"/>
    <mergeCell ref="J4:M4"/>
    <mergeCell ref="N4:O4"/>
    <mergeCell ref="B16:O16"/>
    <mergeCell ref="B17:B18"/>
    <mergeCell ref="C17:C18"/>
    <mergeCell ref="D17:D18"/>
    <mergeCell ref="E17:E18"/>
    <mergeCell ref="F17:I17"/>
    <mergeCell ref="J17:M17"/>
    <mergeCell ref="N17:O17"/>
    <mergeCell ref="B41:O41"/>
    <mergeCell ref="B29:O29"/>
    <mergeCell ref="B30:B31"/>
    <mergeCell ref="C30:C31"/>
    <mergeCell ref="D30:D31"/>
    <mergeCell ref="E30:E31"/>
    <mergeCell ref="F30:I30"/>
    <mergeCell ref="J30:M30"/>
    <mergeCell ref="N30:O30"/>
  </mergeCells>
  <pageMargins left="0.86614173228346458" right="0.23622047244094491" top="0.70866141732283472" bottom="0.15748031496062992" header="0.15748031496062992" footer="0.23622047244094491"/>
  <pageSetup paperSize="5" scale="91" orientation="landscape" copies="3" r:id="rId1"/>
  <headerFooter alignWithMargins="0">
    <oddHeader>&amp;F</oddHeader>
  </headerFooter>
  <rowBreaks count="1" manualBreakCount="1">
    <brk id="28" min="1" max="1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T43"/>
  <sheetViews>
    <sheetView showGridLines="0" view="pageBreakPreview" topLeftCell="B10" zoomScale="70" zoomScaleNormal="90" zoomScaleSheetLayoutView="70" workbookViewId="0">
      <selection activeCell="D15" sqref="D15"/>
    </sheetView>
  </sheetViews>
  <sheetFormatPr defaultColWidth="16.85546875" defaultRowHeight="14.25" x14ac:dyDescent="0.25"/>
  <cols>
    <col min="1" max="1" width="8.42578125" style="141" customWidth="1"/>
    <col min="2" max="2" width="6.140625" style="141" customWidth="1"/>
    <col min="3" max="3" width="40.42578125" style="141" customWidth="1"/>
    <col min="4" max="4" width="11" style="141" customWidth="1"/>
    <col min="5" max="5" width="9.85546875" style="141" customWidth="1"/>
    <col min="6" max="6" width="10.85546875" style="141" customWidth="1"/>
    <col min="7" max="7" width="11.28515625" style="141" customWidth="1"/>
    <col min="8" max="8" width="8.85546875" style="141" customWidth="1"/>
    <col min="9" max="9" width="13.42578125" style="141" customWidth="1"/>
    <col min="10" max="12" width="13.7109375" style="141" customWidth="1"/>
    <col min="13" max="13" width="11.28515625" style="141" customWidth="1"/>
    <col min="14" max="14" width="10.7109375" style="209" customWidth="1"/>
    <col min="15" max="16384" width="16.85546875" style="141"/>
  </cols>
  <sheetData>
    <row r="1" spans="2:20" ht="15" x14ac:dyDescent="0.25">
      <c r="B1" s="217"/>
      <c r="E1" s="142" t="s">
        <v>44</v>
      </c>
      <c r="F1" s="142"/>
      <c r="G1" s="142"/>
      <c r="N1" s="291"/>
    </row>
    <row r="2" spans="2:20" ht="15" x14ac:dyDescent="0.25">
      <c r="E2" s="144" t="s">
        <v>247</v>
      </c>
      <c r="F2" s="144"/>
      <c r="G2" s="144"/>
      <c r="N2" s="291"/>
    </row>
    <row r="3" spans="2:20" ht="15" x14ac:dyDescent="0.25">
      <c r="B3" s="142" t="s">
        <v>248</v>
      </c>
      <c r="C3" s="217" t="s">
        <v>249</v>
      </c>
      <c r="D3" s="217"/>
      <c r="E3" s="292"/>
      <c r="F3" s="292"/>
      <c r="G3" s="292"/>
      <c r="H3" s="292"/>
      <c r="I3" s="292"/>
      <c r="N3" s="291"/>
      <c r="O3" s="292"/>
      <c r="P3" s="292"/>
      <c r="Q3" s="292"/>
    </row>
    <row r="4" spans="2:20" ht="15" x14ac:dyDescent="0.25">
      <c r="C4" s="518" t="s">
        <v>46</v>
      </c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T4" s="145" t="s">
        <v>46</v>
      </c>
    </row>
    <row r="5" spans="2:20" s="140" customFormat="1" ht="15" customHeight="1" x14ac:dyDescent="0.2">
      <c r="B5" s="464" t="s">
        <v>6</v>
      </c>
      <c r="C5" s="460" t="s">
        <v>1</v>
      </c>
      <c r="D5" s="484" t="s">
        <v>49</v>
      </c>
      <c r="E5" s="484"/>
      <c r="F5" s="484"/>
      <c r="G5" s="464" t="s">
        <v>50</v>
      </c>
      <c r="H5" s="464"/>
      <c r="I5" s="464"/>
      <c r="J5" s="464"/>
      <c r="K5" s="464"/>
      <c r="L5" s="485" t="s">
        <v>51</v>
      </c>
      <c r="M5" s="485"/>
      <c r="N5" s="485"/>
      <c r="O5" s="143"/>
      <c r="P5" s="143"/>
      <c r="Q5" s="143"/>
      <c r="R5" s="143"/>
      <c r="S5" s="143"/>
      <c r="T5" s="143"/>
    </row>
    <row r="6" spans="2:20" s="140" customFormat="1" ht="15" customHeight="1" x14ac:dyDescent="0.2">
      <c r="B6" s="464"/>
      <c r="C6" s="460"/>
      <c r="D6" s="484"/>
      <c r="E6" s="484"/>
      <c r="F6" s="484"/>
      <c r="G6" s="486" t="s">
        <v>52</v>
      </c>
      <c r="H6" s="146" t="s">
        <v>53</v>
      </c>
      <c r="I6" s="146" t="s">
        <v>54</v>
      </c>
      <c r="J6" s="146" t="s">
        <v>55</v>
      </c>
      <c r="K6" s="487" t="s">
        <v>3</v>
      </c>
      <c r="L6" s="485"/>
      <c r="M6" s="485"/>
      <c r="N6" s="485"/>
      <c r="O6" s="143"/>
      <c r="P6" s="143"/>
      <c r="Q6" s="143"/>
      <c r="R6" s="143"/>
      <c r="S6" s="143"/>
      <c r="T6" s="143"/>
    </row>
    <row r="7" spans="2:20" s="140" customFormat="1" ht="30" x14ac:dyDescent="0.2">
      <c r="B7" s="482"/>
      <c r="C7" s="483"/>
      <c r="D7" s="205" t="s">
        <v>56</v>
      </c>
      <c r="E7" s="72" t="s">
        <v>57</v>
      </c>
      <c r="F7" s="72" t="s">
        <v>3</v>
      </c>
      <c r="G7" s="486"/>
      <c r="H7" s="72" t="s">
        <v>57</v>
      </c>
      <c r="I7" s="72" t="s">
        <v>58</v>
      </c>
      <c r="J7" s="72" t="s">
        <v>58</v>
      </c>
      <c r="K7" s="487"/>
      <c r="L7" s="205" t="s">
        <v>56</v>
      </c>
      <c r="M7" s="146" t="s">
        <v>59</v>
      </c>
      <c r="N7" s="72" t="s">
        <v>3</v>
      </c>
      <c r="O7" s="143"/>
      <c r="P7" s="143"/>
      <c r="Q7" s="143"/>
      <c r="R7" s="143"/>
      <c r="S7" s="143"/>
      <c r="T7" s="143"/>
    </row>
    <row r="8" spans="2:20" ht="27.75" customHeight="1" x14ac:dyDescent="0.2">
      <c r="B8" s="208">
        <v>1</v>
      </c>
      <c r="C8" s="295" t="s">
        <v>250</v>
      </c>
      <c r="D8" s="293">
        <v>6.55</v>
      </c>
      <c r="E8" s="206" t="s">
        <v>251</v>
      </c>
      <c r="F8" s="293" t="s">
        <v>251</v>
      </c>
      <c r="G8" s="50">
        <v>4.2</v>
      </c>
      <c r="H8" s="293"/>
      <c r="I8" s="50">
        <f>+[4]F4!F27*75%</f>
        <v>21.19737508875</v>
      </c>
      <c r="J8" s="50">
        <f>I8</f>
        <v>21.19737508875</v>
      </c>
      <c r="K8" s="50">
        <f>J8-G8</f>
        <v>16.997375088750001</v>
      </c>
      <c r="L8" s="50">
        <v>50.77</v>
      </c>
      <c r="M8" s="50">
        <f>J15</f>
        <v>39.219342264000005</v>
      </c>
      <c r="N8" s="44">
        <f>M8-L8</f>
        <v>-11.550657735999998</v>
      </c>
      <c r="O8" s="143"/>
      <c r="P8" s="143"/>
      <c r="Q8" s="143"/>
      <c r="R8" s="143"/>
      <c r="S8" s="143"/>
      <c r="T8" s="143"/>
    </row>
    <row r="9" spans="2:20" ht="27.75" customHeight="1" x14ac:dyDescent="0.2">
      <c r="B9" s="208">
        <f>B8+1</f>
        <v>2</v>
      </c>
      <c r="C9" s="295" t="s">
        <v>252</v>
      </c>
      <c r="D9" s="293">
        <v>0</v>
      </c>
      <c r="E9" s="206" t="s">
        <v>251</v>
      </c>
      <c r="F9" s="293" t="s">
        <v>251</v>
      </c>
      <c r="G9" s="50">
        <v>0</v>
      </c>
      <c r="H9" s="293" t="s">
        <v>251</v>
      </c>
      <c r="I9" s="50">
        <f>[4]F4!J27*75%</f>
        <v>13.416925502249999</v>
      </c>
      <c r="J9" s="50">
        <f t="shared" ref="J9:J20" si="0">I9</f>
        <v>13.416925502249999</v>
      </c>
      <c r="K9" s="50">
        <f>J9-G9</f>
        <v>13.416925502249999</v>
      </c>
      <c r="L9" s="50">
        <v>0</v>
      </c>
      <c r="M9" s="50">
        <f>J9+J13</f>
        <v>16.437849712512499</v>
      </c>
      <c r="N9" s="44">
        <f t="shared" ref="N9:N19" si="1">M9-L9</f>
        <v>16.437849712512499</v>
      </c>
      <c r="O9" s="143"/>
      <c r="P9" s="143"/>
      <c r="Q9" s="143"/>
      <c r="R9" s="143"/>
      <c r="S9" s="143"/>
      <c r="T9" s="143"/>
    </row>
    <row r="10" spans="2:20" ht="27.75" customHeight="1" x14ac:dyDescent="0.2">
      <c r="B10" s="208">
        <f t="shared" ref="B10:B20" si="2">B9+1</f>
        <v>3</v>
      </c>
      <c r="C10" s="296" t="s">
        <v>253</v>
      </c>
      <c r="D10" s="206">
        <v>6.55</v>
      </c>
      <c r="E10" s="206" t="s">
        <v>251</v>
      </c>
      <c r="F10" s="206" t="s">
        <v>251</v>
      </c>
      <c r="G10" s="72">
        <f>G8-G9</f>
        <v>4.2</v>
      </c>
      <c r="H10" s="206" t="s">
        <v>251</v>
      </c>
      <c r="I10" s="72">
        <f>I8-I9</f>
        <v>7.7804495865000014</v>
      </c>
      <c r="J10" s="72">
        <f t="shared" si="0"/>
        <v>7.7804495865000014</v>
      </c>
      <c r="K10" s="50">
        <f t="shared" ref="K10:K13" si="3">J10-G10</f>
        <v>3.5804495865000012</v>
      </c>
      <c r="L10" s="72">
        <f>L8-L9</f>
        <v>50.77</v>
      </c>
      <c r="M10" s="72">
        <f>M8-M9</f>
        <v>22.781492551487506</v>
      </c>
      <c r="N10" s="294">
        <f t="shared" si="1"/>
        <v>-27.988507448512497</v>
      </c>
      <c r="O10" s="143"/>
      <c r="P10" s="143"/>
      <c r="Q10" s="143"/>
      <c r="R10" s="143"/>
      <c r="S10" s="143"/>
      <c r="T10" s="143"/>
    </row>
    <row r="11" spans="2:20" ht="27.75" customHeight="1" x14ac:dyDescent="0.2">
      <c r="B11" s="208">
        <f t="shared" si="2"/>
        <v>4</v>
      </c>
      <c r="C11" s="295" t="s">
        <v>254</v>
      </c>
      <c r="D11" s="293">
        <v>0</v>
      </c>
      <c r="E11" s="293" t="s">
        <v>251</v>
      </c>
      <c r="F11" s="293" t="s">
        <v>251</v>
      </c>
      <c r="G11" s="50">
        <v>0</v>
      </c>
      <c r="H11" s="293" t="s">
        <v>251</v>
      </c>
      <c r="I11" s="50">
        <v>0</v>
      </c>
      <c r="J11" s="50">
        <f t="shared" si="0"/>
        <v>0</v>
      </c>
      <c r="K11" s="50">
        <f t="shared" si="3"/>
        <v>0</v>
      </c>
      <c r="L11" s="50">
        <v>0</v>
      </c>
      <c r="M11" s="50">
        <v>0</v>
      </c>
      <c r="N11" s="44">
        <f t="shared" si="1"/>
        <v>0</v>
      </c>
      <c r="O11" s="143"/>
      <c r="P11" s="143"/>
      <c r="Q11" s="143"/>
      <c r="R11" s="143"/>
      <c r="S11" s="143"/>
      <c r="T11" s="143"/>
    </row>
    <row r="12" spans="2:20" s="218" customFormat="1" ht="34.5" customHeight="1" x14ac:dyDescent="0.2">
      <c r="B12" s="208">
        <f t="shared" si="2"/>
        <v>5</v>
      </c>
      <c r="C12" s="296" t="s">
        <v>255</v>
      </c>
      <c r="D12" s="293">
        <v>5.64</v>
      </c>
      <c r="E12" s="293" t="s">
        <v>251</v>
      </c>
      <c r="F12" s="293" t="s">
        <v>251</v>
      </c>
      <c r="G12" s="50">
        <v>46.82</v>
      </c>
      <c r="H12" s="293"/>
      <c r="I12" s="50">
        <f>[4]F4!G27*75%</f>
        <v>18.021967175250001</v>
      </c>
      <c r="J12" s="50">
        <f t="shared" si="0"/>
        <v>18.021967175250001</v>
      </c>
      <c r="K12" s="50">
        <f>J12-G12</f>
        <v>-28.798032824749999</v>
      </c>
      <c r="L12" s="50">
        <v>4.55</v>
      </c>
      <c r="M12" s="50">
        <f>[4]F4!G40*75%</f>
        <v>57.23851572449999</v>
      </c>
      <c r="N12" s="44">
        <f t="shared" si="1"/>
        <v>52.688515724499993</v>
      </c>
      <c r="O12" s="143"/>
      <c r="P12" s="143"/>
      <c r="Q12" s="143"/>
      <c r="R12" s="143"/>
      <c r="S12" s="143"/>
      <c r="T12" s="143"/>
    </row>
    <row r="13" spans="2:20" ht="32.25" customHeight="1" x14ac:dyDescent="0.2">
      <c r="B13" s="208">
        <f t="shared" si="2"/>
        <v>6</v>
      </c>
      <c r="C13" s="295" t="s">
        <v>256</v>
      </c>
      <c r="D13" s="293">
        <v>1.41</v>
      </c>
      <c r="E13" s="293" t="s">
        <v>251</v>
      </c>
      <c r="F13" s="293" t="s">
        <v>251</v>
      </c>
      <c r="G13" s="50">
        <v>8.52</v>
      </c>
      <c r="H13" s="293"/>
      <c r="I13" s="50">
        <f>[4]F4!K27</f>
        <v>3.0209242102625002</v>
      </c>
      <c r="J13" s="50">
        <f t="shared" si="0"/>
        <v>3.0209242102625002</v>
      </c>
      <c r="K13" s="50">
        <f t="shared" si="3"/>
        <v>-5.4990757897374998</v>
      </c>
      <c r="L13" s="50">
        <v>12.43</v>
      </c>
      <c r="M13" s="50">
        <f>[4]F4!K40</f>
        <v>10.550068030293534</v>
      </c>
      <c r="N13" s="44">
        <f t="shared" si="1"/>
        <v>-1.8799319697064654</v>
      </c>
      <c r="O13" s="143"/>
      <c r="P13" s="143"/>
      <c r="Q13" s="143"/>
      <c r="R13" s="143"/>
      <c r="S13" s="143"/>
      <c r="T13" s="143"/>
    </row>
    <row r="14" spans="2:20" ht="27.75" customHeight="1" x14ac:dyDescent="0.2">
      <c r="B14" s="208">
        <f t="shared" si="2"/>
        <v>7</v>
      </c>
      <c r="C14" s="295" t="s">
        <v>257</v>
      </c>
      <c r="D14" s="206">
        <v>10.78</v>
      </c>
      <c r="E14" s="206" t="s">
        <v>251</v>
      </c>
      <c r="F14" s="206" t="s">
        <v>251</v>
      </c>
      <c r="G14" s="72">
        <v>42.5</v>
      </c>
      <c r="H14" s="206"/>
      <c r="I14" s="72">
        <f>I10+I12-I13</f>
        <v>22.781492551487503</v>
      </c>
      <c r="J14" s="72">
        <f t="shared" si="0"/>
        <v>22.781492551487503</v>
      </c>
      <c r="K14" s="50">
        <f>J14-G14</f>
        <v>-19.718507448512497</v>
      </c>
      <c r="L14" s="72">
        <v>42.89</v>
      </c>
      <c r="M14" s="72">
        <f>M10+M12-M13</f>
        <v>69.469940245693962</v>
      </c>
      <c r="N14" s="294">
        <f t="shared" si="1"/>
        <v>26.579940245693962</v>
      </c>
      <c r="O14" s="143"/>
      <c r="P14" s="143"/>
      <c r="Q14" s="143"/>
      <c r="R14" s="143"/>
      <c r="S14" s="143"/>
      <c r="T14" s="143"/>
    </row>
    <row r="15" spans="2:20" ht="27.75" customHeight="1" x14ac:dyDescent="0.2">
      <c r="B15" s="208">
        <f t="shared" si="2"/>
        <v>8</v>
      </c>
      <c r="C15" s="295" t="s">
        <v>258</v>
      </c>
      <c r="D15" s="293">
        <v>12.19</v>
      </c>
      <c r="E15" s="293" t="s">
        <v>251</v>
      </c>
      <c r="F15" s="293" t="s">
        <v>251</v>
      </c>
      <c r="G15" s="50">
        <f>G8+G12</f>
        <v>51.02</v>
      </c>
      <c r="H15" s="293" t="s">
        <v>251</v>
      </c>
      <c r="I15" s="50">
        <f>I8+I12</f>
        <v>39.219342264000005</v>
      </c>
      <c r="J15" s="50">
        <f t="shared" si="0"/>
        <v>39.219342264000005</v>
      </c>
      <c r="K15" s="50">
        <f>J15-G15</f>
        <v>-11.800657735999998</v>
      </c>
      <c r="L15" s="50">
        <f>L8+L12+0.01</f>
        <v>55.33</v>
      </c>
      <c r="M15" s="50">
        <f>M8+M12+0.01</f>
        <v>96.4678579885</v>
      </c>
      <c r="N15" s="44">
        <f t="shared" si="1"/>
        <v>41.137857988500002</v>
      </c>
      <c r="O15" s="143"/>
      <c r="P15" s="143"/>
      <c r="Q15" s="143"/>
      <c r="R15" s="143"/>
      <c r="S15" s="143"/>
      <c r="T15" s="143"/>
    </row>
    <row r="16" spans="2:20" ht="27.75" customHeight="1" x14ac:dyDescent="0.2">
      <c r="B16" s="208">
        <f t="shared" si="2"/>
        <v>9</v>
      </c>
      <c r="C16" s="295" t="s">
        <v>259</v>
      </c>
      <c r="D16" s="293">
        <v>8.6649999999999991</v>
      </c>
      <c r="E16" s="293" t="s">
        <v>251</v>
      </c>
      <c r="F16" s="293" t="s">
        <v>251</v>
      </c>
      <c r="G16" s="50">
        <f>(G8+G14)/2</f>
        <v>23.35</v>
      </c>
      <c r="H16" s="293" t="s">
        <v>251</v>
      </c>
      <c r="I16" s="50">
        <f>(I10+I14)/2</f>
        <v>15.280971068993752</v>
      </c>
      <c r="J16" s="50">
        <f t="shared" si="0"/>
        <v>15.280971068993752</v>
      </c>
      <c r="K16" s="50">
        <f>+J16-G16</f>
        <v>-8.0690289310062493</v>
      </c>
      <c r="L16" s="50">
        <f>(L8+L14)/2</f>
        <v>46.83</v>
      </c>
      <c r="M16" s="50">
        <f>(M10+M14)/2</f>
        <v>46.125716398590733</v>
      </c>
      <c r="N16" s="44">
        <f t="shared" si="1"/>
        <v>-0.70428360140926571</v>
      </c>
      <c r="O16" s="143"/>
      <c r="P16" s="143"/>
      <c r="Q16" s="143"/>
      <c r="R16" s="143"/>
      <c r="S16" s="143"/>
      <c r="T16" s="143"/>
    </row>
    <row r="17" spans="2:20" ht="27.75" customHeight="1" x14ac:dyDescent="0.2">
      <c r="B17" s="208">
        <f t="shared" si="2"/>
        <v>10</v>
      </c>
      <c r="C17" s="295" t="s">
        <v>260</v>
      </c>
      <c r="D17" s="297">
        <v>9.6000000000000002E-2</v>
      </c>
      <c r="E17" s="293" t="s">
        <v>251</v>
      </c>
      <c r="F17" s="293" t="s">
        <v>251</v>
      </c>
      <c r="G17" s="298">
        <v>9.6000000000000002E-2</v>
      </c>
      <c r="H17" s="293" t="s">
        <v>251</v>
      </c>
      <c r="I17" s="298">
        <v>0.09</v>
      </c>
      <c r="J17" s="298">
        <v>0.09</v>
      </c>
      <c r="K17" s="298"/>
      <c r="L17" s="298">
        <v>9.6000000000000002E-2</v>
      </c>
      <c r="M17" s="298">
        <v>0.09</v>
      </c>
      <c r="N17" s="298"/>
      <c r="O17" s="143"/>
      <c r="P17" s="143"/>
      <c r="Q17" s="143"/>
      <c r="R17" s="143"/>
      <c r="S17" s="143"/>
      <c r="T17" s="143"/>
    </row>
    <row r="18" spans="2:20" ht="27.75" customHeight="1" x14ac:dyDescent="0.2">
      <c r="B18" s="208">
        <f t="shared" si="2"/>
        <v>11</v>
      </c>
      <c r="C18" s="295" t="s">
        <v>261</v>
      </c>
      <c r="D18" s="293">
        <v>0.83183999999999991</v>
      </c>
      <c r="E18" s="293" t="s">
        <v>251</v>
      </c>
      <c r="F18" s="293" t="s">
        <v>251</v>
      </c>
      <c r="G18" s="50">
        <f>+G16*G17</f>
        <v>2.2416</v>
      </c>
      <c r="H18" s="293" t="s">
        <v>251</v>
      </c>
      <c r="I18" s="50">
        <f>I16*I17</f>
        <v>1.3752873962094376</v>
      </c>
      <c r="J18" s="50">
        <f t="shared" si="0"/>
        <v>1.3752873962094376</v>
      </c>
      <c r="K18" s="50">
        <f>+J18-G18</f>
        <v>-0.86631260379056241</v>
      </c>
      <c r="L18" s="50">
        <f>L16*L17</f>
        <v>4.4956800000000001</v>
      </c>
      <c r="M18" s="50">
        <f>M16*M17</f>
        <v>4.1513144758731659</v>
      </c>
      <c r="N18" s="44">
        <f>M18-L18-0.01</f>
        <v>-0.3543655241268342</v>
      </c>
      <c r="O18" s="143"/>
      <c r="P18" s="143"/>
      <c r="Q18" s="143"/>
      <c r="R18" s="143"/>
      <c r="S18" s="143"/>
      <c r="T18" s="143"/>
    </row>
    <row r="19" spans="2:20" ht="27.75" customHeight="1" x14ac:dyDescent="0.2">
      <c r="B19" s="208">
        <f t="shared" si="2"/>
        <v>12</v>
      </c>
      <c r="C19" s="295" t="s">
        <v>262</v>
      </c>
      <c r="D19" s="293">
        <v>0</v>
      </c>
      <c r="E19" s="293" t="s">
        <v>251</v>
      </c>
      <c r="F19" s="293" t="s">
        <v>251</v>
      </c>
      <c r="G19" s="50">
        <v>0</v>
      </c>
      <c r="H19" s="293" t="s">
        <v>251</v>
      </c>
      <c r="I19" s="50">
        <v>0</v>
      </c>
      <c r="J19" s="50">
        <f t="shared" si="0"/>
        <v>0</v>
      </c>
      <c r="K19" s="50">
        <f>+J19-G19</f>
        <v>0</v>
      </c>
      <c r="L19" s="50">
        <v>0</v>
      </c>
      <c r="M19" s="50">
        <v>0</v>
      </c>
      <c r="N19" s="44">
        <f t="shared" si="1"/>
        <v>0</v>
      </c>
      <c r="O19" s="143"/>
      <c r="P19" s="143"/>
      <c r="Q19" s="143"/>
      <c r="R19" s="143"/>
      <c r="S19" s="143"/>
      <c r="T19" s="143"/>
    </row>
    <row r="20" spans="2:20" ht="27.75" customHeight="1" x14ac:dyDescent="0.2">
      <c r="B20" s="208">
        <f t="shared" si="2"/>
        <v>13</v>
      </c>
      <c r="C20" s="295" t="s">
        <v>263</v>
      </c>
      <c r="D20" s="206">
        <v>0.83183999999999991</v>
      </c>
      <c r="E20" s="206" t="s">
        <v>251</v>
      </c>
      <c r="F20" s="206" t="s">
        <v>251</v>
      </c>
      <c r="G20" s="72">
        <f>+G16*G17</f>
        <v>2.2416</v>
      </c>
      <c r="H20" s="206" t="s">
        <v>251</v>
      </c>
      <c r="I20" s="72">
        <f>I18+I19</f>
        <v>1.3752873962094376</v>
      </c>
      <c r="J20" s="72">
        <f t="shared" si="0"/>
        <v>1.3752873962094376</v>
      </c>
      <c r="K20" s="72">
        <f>+J20-G20</f>
        <v>-0.86631260379056241</v>
      </c>
      <c r="L20" s="72">
        <f>+L18+L19</f>
        <v>4.4956800000000001</v>
      </c>
      <c r="M20" s="72">
        <f>M18+M19</f>
        <v>4.1513144758731659</v>
      </c>
      <c r="N20" s="294">
        <f>M20-L20-0.01</f>
        <v>-0.3543655241268342</v>
      </c>
      <c r="O20" s="299"/>
      <c r="P20" s="143"/>
      <c r="Q20" s="143"/>
      <c r="R20" s="143"/>
      <c r="S20" s="143"/>
      <c r="T20" s="143"/>
    </row>
    <row r="21" spans="2:20" ht="9.75" customHeight="1" x14ac:dyDescent="0.2"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148"/>
    </row>
    <row r="22" spans="2:20" ht="9.75" customHeight="1" x14ac:dyDescent="0.2"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300"/>
    </row>
    <row r="23" spans="2:20" ht="9.75" customHeight="1" x14ac:dyDescent="0.2"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300"/>
    </row>
    <row r="24" spans="2:20" ht="9.75" customHeight="1" x14ac:dyDescent="0.2"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300"/>
    </row>
    <row r="25" spans="2:20" ht="9.75" customHeight="1" x14ac:dyDescent="0.2"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300"/>
    </row>
    <row r="26" spans="2:20" ht="9.75" customHeight="1" x14ac:dyDescent="0.2">
      <c r="B26" s="291"/>
      <c r="C26" s="291"/>
      <c r="D26" s="224">
        <v>1</v>
      </c>
      <c r="E26" s="301" t="s">
        <v>264</v>
      </c>
      <c r="F26" s="302"/>
      <c r="G26" s="302"/>
      <c r="H26" s="302"/>
      <c r="I26" s="303"/>
      <c r="J26" s="303"/>
      <c r="K26" s="291"/>
      <c r="L26" s="291"/>
      <c r="M26" s="291"/>
      <c r="N26" s="300"/>
    </row>
    <row r="27" spans="2:20" ht="9.75" customHeight="1" x14ac:dyDescent="0.2">
      <c r="B27" s="291"/>
      <c r="C27" s="291"/>
      <c r="D27" s="228"/>
      <c r="E27" s="228" t="s">
        <v>265</v>
      </c>
      <c r="F27" s="302">
        <v>0</v>
      </c>
      <c r="G27" s="302">
        <v>0</v>
      </c>
      <c r="H27" s="302">
        <f>G30</f>
        <v>0</v>
      </c>
      <c r="I27" s="303">
        <f>F30</f>
        <v>0</v>
      </c>
      <c r="J27" s="303">
        <f>I30</f>
        <v>23.31</v>
      </c>
      <c r="K27" s="291"/>
      <c r="L27" s="291"/>
      <c r="M27" s="291"/>
      <c r="N27" s="300"/>
    </row>
    <row r="28" spans="2:20" ht="15" x14ac:dyDescent="0.2">
      <c r="B28" s="304"/>
      <c r="C28" s="305"/>
      <c r="D28" s="228"/>
      <c r="E28" s="228" t="s">
        <v>266</v>
      </c>
      <c r="F28" s="302">
        <v>0</v>
      </c>
      <c r="G28" s="302">
        <v>0</v>
      </c>
      <c r="H28" s="302">
        <f>31.08*75/100</f>
        <v>23.31</v>
      </c>
      <c r="I28" s="303">
        <f>G28+H28</f>
        <v>23.31</v>
      </c>
      <c r="J28" s="303">
        <f>31.08*75/100</f>
        <v>23.31</v>
      </c>
      <c r="K28" s="291"/>
      <c r="L28" s="291"/>
      <c r="M28" s="291"/>
      <c r="N28" s="300"/>
    </row>
    <row r="29" spans="2:20" ht="0.75" customHeight="1" x14ac:dyDescent="0.25">
      <c r="B29" s="291"/>
      <c r="C29" s="291"/>
      <c r="D29" s="228"/>
      <c r="E29" s="228" t="s">
        <v>267</v>
      </c>
      <c r="F29" s="302">
        <v>0</v>
      </c>
      <c r="G29" s="302">
        <v>0</v>
      </c>
      <c r="H29" s="302">
        <v>0</v>
      </c>
      <c r="I29" s="303">
        <v>0</v>
      </c>
      <c r="J29" s="303">
        <v>0</v>
      </c>
      <c r="K29" s="291"/>
      <c r="L29" s="291"/>
      <c r="M29" s="291"/>
      <c r="N29" s="291"/>
      <c r="Q29" s="145" t="s">
        <v>46</v>
      </c>
    </row>
    <row r="30" spans="2:20" ht="15" customHeight="1" x14ac:dyDescent="0.25">
      <c r="B30" s="513"/>
      <c r="C30" s="515"/>
      <c r="D30" s="228"/>
      <c r="E30" s="228" t="s">
        <v>268</v>
      </c>
      <c r="F30" s="302">
        <f>F27+F28-F29</f>
        <v>0</v>
      </c>
      <c r="G30" s="302">
        <f t="shared" ref="G30:H30" si="4">G27+G28-G29</f>
        <v>0</v>
      </c>
      <c r="H30" s="302">
        <f t="shared" si="4"/>
        <v>23.31</v>
      </c>
      <c r="I30" s="303">
        <f>I27+I28-I29</f>
        <v>23.31</v>
      </c>
      <c r="J30" s="303">
        <f t="shared" ref="J30" si="5">J27+J28-J29</f>
        <v>46.62</v>
      </c>
      <c r="K30" s="306"/>
      <c r="L30" s="306"/>
      <c r="M30" s="517"/>
      <c r="N30" s="291"/>
    </row>
    <row r="31" spans="2:20" ht="15" x14ac:dyDescent="0.25">
      <c r="B31" s="513"/>
      <c r="C31" s="515"/>
      <c r="D31" s="228"/>
      <c r="E31" s="228" t="s">
        <v>269</v>
      </c>
      <c r="F31" s="302">
        <f>(F27+F30)/2</f>
        <v>0</v>
      </c>
      <c r="G31" s="302">
        <f t="shared" ref="G31:J31" si="6">(G27+G30)/2</f>
        <v>0</v>
      </c>
      <c r="H31" s="302">
        <f t="shared" si="6"/>
        <v>11.654999999999999</v>
      </c>
      <c r="I31" s="302">
        <f t="shared" si="6"/>
        <v>11.654999999999999</v>
      </c>
      <c r="J31" s="302">
        <f t="shared" si="6"/>
        <v>34.964999999999996</v>
      </c>
      <c r="K31" s="306"/>
      <c r="L31" s="306"/>
      <c r="M31" s="517"/>
      <c r="N31" s="291"/>
    </row>
    <row r="32" spans="2:20" ht="15" x14ac:dyDescent="0.25">
      <c r="B32" s="514"/>
      <c r="C32" s="516"/>
      <c r="D32" s="228"/>
      <c r="E32" s="228" t="s">
        <v>270</v>
      </c>
      <c r="F32" s="307">
        <v>0</v>
      </c>
      <c r="G32" s="307">
        <v>0</v>
      </c>
      <c r="H32" s="307">
        <v>0.09</v>
      </c>
      <c r="I32" s="307">
        <v>0.09</v>
      </c>
      <c r="J32" s="307">
        <v>0.09</v>
      </c>
      <c r="K32" s="306"/>
      <c r="L32" s="306"/>
      <c r="M32" s="306"/>
      <c r="N32" s="291"/>
    </row>
    <row r="33" spans="2:14" ht="15" x14ac:dyDescent="0.25">
      <c r="B33" s="308"/>
      <c r="C33" s="309"/>
      <c r="D33" s="228"/>
      <c r="E33" s="228" t="s">
        <v>261</v>
      </c>
      <c r="F33" s="302">
        <v>0</v>
      </c>
      <c r="G33" s="302">
        <f>G28*G32*3/12</f>
        <v>0</v>
      </c>
      <c r="H33" s="302">
        <f>(H28*H32*3/12)</f>
        <v>0.52447499999999991</v>
      </c>
      <c r="I33" s="303">
        <f>G33+H33</f>
        <v>0.52447499999999991</v>
      </c>
      <c r="J33" s="310">
        <f>(J28*J32*6/12)+(I28*J32)</f>
        <v>3.1468499999999997</v>
      </c>
      <c r="K33" s="311"/>
      <c r="L33" s="311"/>
      <c r="M33" s="311"/>
      <c r="N33" s="291"/>
    </row>
    <row r="34" spans="2:14" x14ac:dyDescent="0.25">
      <c r="B34" s="291"/>
      <c r="C34" s="291"/>
      <c r="D34" s="228"/>
      <c r="E34" s="228" t="s">
        <v>262</v>
      </c>
      <c r="F34" s="302">
        <v>0</v>
      </c>
      <c r="G34" s="302">
        <v>0</v>
      </c>
      <c r="H34" s="302">
        <v>0</v>
      </c>
      <c r="I34" s="303">
        <v>0</v>
      </c>
      <c r="J34" s="303">
        <v>0</v>
      </c>
      <c r="K34" s="311"/>
      <c r="L34" s="311"/>
      <c r="M34" s="311"/>
      <c r="N34" s="291"/>
    </row>
    <row r="35" spans="2:14" x14ac:dyDescent="0.25">
      <c r="B35" s="291"/>
      <c r="C35" s="291"/>
      <c r="D35" s="228"/>
      <c r="E35" s="228" t="s">
        <v>263</v>
      </c>
      <c r="F35" s="302">
        <f>F33+F34</f>
        <v>0</v>
      </c>
      <c r="G35" s="302">
        <f t="shared" ref="G35:J35" si="7">G33+G34</f>
        <v>0</v>
      </c>
      <c r="H35" s="302">
        <f t="shared" si="7"/>
        <v>0.52447499999999991</v>
      </c>
      <c r="I35" s="302">
        <f t="shared" si="7"/>
        <v>0.52447499999999991</v>
      </c>
      <c r="J35" s="302">
        <f t="shared" si="7"/>
        <v>3.1468499999999997</v>
      </c>
      <c r="K35" s="311"/>
      <c r="L35" s="311"/>
      <c r="M35" s="311"/>
      <c r="N35" s="291"/>
    </row>
    <row r="36" spans="2:14" x14ac:dyDescent="0.25">
      <c r="B36" s="291"/>
      <c r="C36" s="291"/>
      <c r="D36" s="291"/>
      <c r="E36" s="311"/>
      <c r="F36" s="311"/>
      <c r="G36" s="311"/>
      <c r="H36" s="311"/>
      <c r="I36" s="311"/>
      <c r="J36" s="311"/>
      <c r="K36" s="311"/>
      <c r="L36" s="311"/>
      <c r="M36" s="311"/>
      <c r="N36" s="291"/>
    </row>
    <row r="37" spans="2:14" x14ac:dyDescent="0.25">
      <c r="B37" s="291"/>
      <c r="C37" s="291"/>
      <c r="D37" s="291"/>
      <c r="E37" s="311"/>
      <c r="F37" s="311"/>
      <c r="G37" s="311"/>
      <c r="H37" s="311"/>
      <c r="I37" s="311"/>
      <c r="J37" s="311"/>
      <c r="K37" s="311"/>
      <c r="L37" s="311"/>
      <c r="M37" s="311"/>
      <c r="N37" s="291"/>
    </row>
    <row r="38" spans="2:14" x14ac:dyDescent="0.25">
      <c r="B38" s="291"/>
      <c r="C38" s="291"/>
      <c r="D38" s="291"/>
      <c r="E38" s="311"/>
      <c r="F38" s="311"/>
      <c r="G38" s="311"/>
      <c r="H38" s="311"/>
      <c r="I38" s="311"/>
      <c r="J38" s="311"/>
      <c r="K38" s="311"/>
      <c r="L38" s="311"/>
      <c r="M38" s="311"/>
      <c r="N38" s="291"/>
    </row>
    <row r="39" spans="2:14" x14ac:dyDescent="0.25">
      <c r="B39" s="291"/>
      <c r="C39" s="291"/>
      <c r="D39" s="291"/>
      <c r="E39" s="311"/>
      <c r="F39" s="311"/>
      <c r="G39" s="311"/>
      <c r="H39" s="311"/>
      <c r="I39" s="311"/>
      <c r="J39" s="311"/>
      <c r="K39" s="311"/>
      <c r="L39" s="311"/>
      <c r="M39" s="311"/>
      <c r="N39" s="291"/>
    </row>
    <row r="40" spans="2:14" x14ac:dyDescent="0.25">
      <c r="B40" s="291"/>
      <c r="C40" s="291"/>
      <c r="D40" s="291"/>
      <c r="E40" s="311"/>
      <c r="F40" s="311"/>
      <c r="G40" s="311"/>
      <c r="H40" s="311"/>
      <c r="I40" s="311"/>
      <c r="J40" s="311"/>
      <c r="K40" s="311"/>
      <c r="L40" s="311"/>
      <c r="M40" s="311"/>
      <c r="N40" s="291"/>
    </row>
    <row r="41" spans="2:14" x14ac:dyDescent="0.25">
      <c r="B41" s="291"/>
      <c r="C41" s="291"/>
      <c r="D41" s="291"/>
      <c r="E41" s="311"/>
      <c r="F41" s="311"/>
      <c r="G41" s="311"/>
      <c r="H41" s="311"/>
      <c r="I41" s="311"/>
      <c r="J41" s="311"/>
      <c r="K41" s="311"/>
      <c r="L41" s="311"/>
      <c r="M41" s="311"/>
      <c r="N41" s="291"/>
    </row>
    <row r="42" spans="2:14" x14ac:dyDescent="0.25">
      <c r="B42" s="291"/>
      <c r="C42" s="291"/>
      <c r="D42" s="291"/>
      <c r="E42" s="311"/>
      <c r="F42" s="311"/>
      <c r="G42" s="311"/>
      <c r="H42" s="311"/>
      <c r="I42" s="311"/>
      <c r="J42" s="311"/>
      <c r="K42" s="311"/>
      <c r="L42" s="311"/>
      <c r="M42" s="311"/>
      <c r="N42" s="291"/>
    </row>
    <row r="43" spans="2:14" x14ac:dyDescent="0.25">
      <c r="N43" s="312"/>
    </row>
  </sheetData>
  <mergeCells count="11">
    <mergeCell ref="B30:B32"/>
    <mergeCell ref="C30:C32"/>
    <mergeCell ref="M30:M31"/>
    <mergeCell ref="C4:N4"/>
    <mergeCell ref="B5:B7"/>
    <mergeCell ref="C5:C7"/>
    <mergeCell ref="D5:F6"/>
    <mergeCell ref="G5:K5"/>
    <mergeCell ref="L5:N6"/>
    <mergeCell ref="G6:G7"/>
    <mergeCell ref="K6:K7"/>
  </mergeCells>
  <pageMargins left="0.78740157480314965" right="0.15748031496062992" top="0.35433070866141736" bottom="0.39370078740157483" header="0.23622047244094491" footer="0.23622047244094491"/>
  <pageSetup paperSize="5" scale="95" orientation="landscape" copies="3" r:id="rId1"/>
  <headerFooter alignWithMargins="0">
    <oddHeader>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6"/>
  <sheetViews>
    <sheetView showGridLines="0" view="pageBreakPreview" topLeftCell="B1" zoomScale="70" zoomScaleNormal="90" zoomScaleSheetLayoutView="70" workbookViewId="0">
      <selection activeCell="N17" sqref="N17"/>
    </sheetView>
  </sheetViews>
  <sheetFormatPr defaultColWidth="9.140625" defaultRowHeight="14.25" x14ac:dyDescent="0.25"/>
  <cols>
    <col min="1" max="1" width="4.140625" style="17" hidden="1" customWidth="1"/>
    <col min="2" max="2" width="6.28515625" style="17" customWidth="1"/>
    <col min="3" max="3" width="34.140625" style="17" customWidth="1"/>
    <col min="4" max="4" width="11.42578125" style="17" customWidth="1"/>
    <col min="5" max="5" width="10.140625" style="17" customWidth="1"/>
    <col min="6" max="6" width="11" style="17" customWidth="1"/>
    <col min="7" max="7" width="10.7109375" style="17" customWidth="1"/>
    <col min="8" max="8" width="8.42578125" style="17" customWidth="1"/>
    <col min="9" max="9" width="13.42578125" style="17" bestFit="1" customWidth="1"/>
    <col min="10" max="10" width="13.42578125" style="17" customWidth="1"/>
    <col min="11" max="11" width="12.140625" style="17" customWidth="1"/>
    <col min="12" max="12" width="10.85546875" style="17" customWidth="1"/>
    <col min="13" max="13" width="10.5703125" style="17" customWidth="1"/>
    <col min="14" max="14" width="10.85546875" style="17" customWidth="1"/>
    <col min="15" max="15" width="12.5703125" style="17" customWidth="1"/>
    <col min="16" max="19" width="15.85546875" style="17" bestFit="1" customWidth="1"/>
    <col min="20" max="20" width="15.28515625" style="17" bestFit="1" customWidth="1"/>
    <col min="21" max="22" width="11.85546875" style="17" bestFit="1" customWidth="1"/>
    <col min="23" max="23" width="11.7109375" style="17" bestFit="1" customWidth="1"/>
    <col min="24" max="16384" width="9.140625" style="17"/>
  </cols>
  <sheetData>
    <row r="1" spans="2:20" ht="15" x14ac:dyDescent="0.25">
      <c r="B1" s="313"/>
      <c r="C1" s="314"/>
      <c r="D1" s="314"/>
      <c r="E1" s="315" t="s">
        <v>44</v>
      </c>
      <c r="F1" s="315"/>
      <c r="G1" s="315"/>
      <c r="H1" s="314"/>
      <c r="I1" s="314"/>
      <c r="J1" s="314"/>
      <c r="K1" s="314"/>
      <c r="L1" s="314"/>
      <c r="M1" s="314"/>
      <c r="N1" s="316"/>
    </row>
    <row r="2" spans="2:20" ht="15" x14ac:dyDescent="0.25">
      <c r="B2" s="317"/>
      <c r="C2" s="318"/>
      <c r="D2" s="318"/>
      <c r="E2" s="319" t="s">
        <v>271</v>
      </c>
      <c r="F2" s="319"/>
      <c r="G2" s="319"/>
      <c r="H2" s="318"/>
      <c r="I2" s="318"/>
      <c r="J2" s="318"/>
      <c r="K2" s="318"/>
      <c r="L2" s="318"/>
      <c r="M2" s="318"/>
      <c r="N2" s="320"/>
    </row>
    <row r="3" spans="2:20" ht="15" x14ac:dyDescent="0.25">
      <c r="B3" s="317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416" t="s">
        <v>46</v>
      </c>
      <c r="N3" s="519"/>
      <c r="T3" s="118"/>
    </row>
    <row r="4" spans="2:20" s="16" customFormat="1" ht="15" customHeight="1" x14ac:dyDescent="0.2">
      <c r="B4" s="471" t="s">
        <v>6</v>
      </c>
      <c r="C4" s="472" t="s">
        <v>1</v>
      </c>
      <c r="D4" s="484" t="s">
        <v>49</v>
      </c>
      <c r="E4" s="484"/>
      <c r="F4" s="484"/>
      <c r="G4" s="464" t="s">
        <v>50</v>
      </c>
      <c r="H4" s="464"/>
      <c r="I4" s="464"/>
      <c r="J4" s="464"/>
      <c r="K4" s="464"/>
      <c r="L4" s="485" t="s">
        <v>51</v>
      </c>
      <c r="M4" s="485"/>
      <c r="N4" s="485"/>
      <c r="O4" s="19"/>
      <c r="P4" s="19"/>
      <c r="Q4" s="19"/>
      <c r="R4" s="19"/>
      <c r="S4" s="19"/>
      <c r="T4" s="19"/>
    </row>
    <row r="5" spans="2:20" s="16" customFormat="1" ht="30" x14ac:dyDescent="0.2">
      <c r="B5" s="471"/>
      <c r="C5" s="472"/>
      <c r="D5" s="484"/>
      <c r="E5" s="484"/>
      <c r="F5" s="484"/>
      <c r="G5" s="452" t="s">
        <v>52</v>
      </c>
      <c r="H5" s="166" t="s">
        <v>53</v>
      </c>
      <c r="I5" s="166" t="s">
        <v>54</v>
      </c>
      <c r="J5" s="166" t="s">
        <v>55</v>
      </c>
      <c r="K5" s="522" t="s">
        <v>3</v>
      </c>
      <c r="L5" s="485"/>
      <c r="M5" s="485"/>
      <c r="N5" s="485"/>
      <c r="O5" s="19"/>
      <c r="P5" s="19"/>
      <c r="Q5" s="19"/>
      <c r="R5" s="19"/>
      <c r="S5" s="19"/>
      <c r="T5" s="19"/>
    </row>
    <row r="6" spans="2:20" s="16" customFormat="1" ht="30" x14ac:dyDescent="0.2">
      <c r="B6" s="520"/>
      <c r="C6" s="521"/>
      <c r="D6" s="205" t="s">
        <v>56</v>
      </c>
      <c r="E6" s="72" t="s">
        <v>57</v>
      </c>
      <c r="F6" s="72" t="s">
        <v>3</v>
      </c>
      <c r="G6" s="452"/>
      <c r="H6" s="58" t="s">
        <v>57</v>
      </c>
      <c r="I6" s="58" t="s">
        <v>58</v>
      </c>
      <c r="J6" s="58" t="s">
        <v>58</v>
      </c>
      <c r="K6" s="522"/>
      <c r="L6" s="223" t="s">
        <v>56</v>
      </c>
      <c r="M6" s="166" t="s">
        <v>59</v>
      </c>
      <c r="N6" s="58" t="s">
        <v>3</v>
      </c>
      <c r="O6" s="19"/>
      <c r="P6" s="19"/>
      <c r="Q6" s="19"/>
      <c r="R6" s="19"/>
      <c r="S6" s="19"/>
      <c r="T6" s="19"/>
    </row>
    <row r="7" spans="2:20" ht="15" x14ac:dyDescent="0.2">
      <c r="B7" s="224">
        <v>1</v>
      </c>
      <c r="C7" s="321" t="s">
        <v>272</v>
      </c>
      <c r="D7" s="322">
        <v>4.33</v>
      </c>
      <c r="E7" s="322">
        <f>+[4]F2!F10*1/12</f>
        <v>4.9135292301666667</v>
      </c>
      <c r="F7" s="322">
        <f>+E7-D7</f>
        <v>0.58352923016666658</v>
      </c>
      <c r="G7" s="323">
        <v>5.13</v>
      </c>
      <c r="H7" s="324">
        <f>[4]F2!I10*1/12</f>
        <v>2.8447511217500003</v>
      </c>
      <c r="I7" s="323">
        <f>[4]F2!J10*1/12</f>
        <v>2.2476581720122035</v>
      </c>
      <c r="J7" s="323">
        <f>[4]F2!K10*1/12-0.01</f>
        <v>5.0823216996205502</v>
      </c>
      <c r="K7" s="323">
        <f>J7-G7</f>
        <v>-4.7678300379449645E-2</v>
      </c>
      <c r="L7" s="323">
        <v>5.13</v>
      </c>
      <c r="M7" s="323">
        <f>[4]F2!N10/12</f>
        <v>5.829068233824878</v>
      </c>
      <c r="N7" s="325">
        <f>M7-L7</f>
        <v>0.69906823382487815</v>
      </c>
      <c r="O7" s="19"/>
      <c r="P7" s="19"/>
      <c r="Q7" s="19"/>
      <c r="R7" s="19"/>
      <c r="S7" s="19"/>
      <c r="T7" s="19"/>
    </row>
    <row r="8" spans="2:20" ht="28.5" x14ac:dyDescent="0.2">
      <c r="B8" s="224">
        <v>2</v>
      </c>
      <c r="C8" s="321" t="s">
        <v>273</v>
      </c>
      <c r="D8" s="322">
        <v>0</v>
      </c>
      <c r="E8" s="322">
        <v>0.2</v>
      </c>
      <c r="F8" s="322">
        <f>+E8-D8</f>
        <v>0.2</v>
      </c>
      <c r="G8" s="322">
        <v>0</v>
      </c>
      <c r="H8" s="322">
        <v>0</v>
      </c>
      <c r="I8" s="323">
        <f>+[4]F4!F27*0.01</f>
        <v>0.28263166785000005</v>
      </c>
      <c r="J8" s="322">
        <f>+[4]F4!F27*0.01</f>
        <v>0.28263166785000005</v>
      </c>
      <c r="K8" s="323">
        <f>J8-G8</f>
        <v>0.28263166785000005</v>
      </c>
      <c r="L8" s="322">
        <v>0</v>
      </c>
      <c r="M8" s="323">
        <f>+[4]F4!F40*0.01</f>
        <v>0.52292456352000005</v>
      </c>
      <c r="N8" s="325">
        <f>+M8-L8</f>
        <v>0.52292456352000005</v>
      </c>
      <c r="O8" s="19"/>
      <c r="P8" s="19"/>
      <c r="Q8" s="19"/>
      <c r="R8" s="19"/>
      <c r="S8" s="19"/>
      <c r="T8" s="19"/>
    </row>
    <row r="9" spans="2:20" ht="15" x14ac:dyDescent="0.2">
      <c r="B9" s="224">
        <v>3</v>
      </c>
      <c r="C9" s="321" t="s">
        <v>83</v>
      </c>
      <c r="D9" s="322">
        <v>6.82</v>
      </c>
      <c r="E9" s="322">
        <f>+[4]F1!D33</f>
        <v>7.6718921280788175</v>
      </c>
      <c r="F9" s="322">
        <f>+E9-D9</f>
        <v>0.8518921280788172</v>
      </c>
      <c r="G9" s="323">
        <v>9.2799999999999994</v>
      </c>
      <c r="H9" s="322">
        <v>0</v>
      </c>
      <c r="I9" s="323">
        <f>J9</f>
        <v>8.3951422792253947</v>
      </c>
      <c r="J9" s="323">
        <f>[4]F1!E33</f>
        <v>8.3951422792253947</v>
      </c>
      <c r="K9" s="323">
        <f t="shared" ref="K9" si="0">J9-G9</f>
        <v>-0.88485772077460467</v>
      </c>
      <c r="L9" s="323">
        <v>10.24</v>
      </c>
      <c r="M9" s="323">
        <f>[4]F1!G33</f>
        <v>11.065218315982706</v>
      </c>
      <c r="N9" s="325">
        <f t="shared" ref="N9:N13" si="1">M9-L9</f>
        <v>0.82521831598270623</v>
      </c>
      <c r="O9" s="19"/>
      <c r="P9" s="19"/>
      <c r="Q9" s="19"/>
      <c r="R9" s="19"/>
      <c r="S9" s="19"/>
      <c r="T9" s="19"/>
    </row>
    <row r="10" spans="2:20" ht="15" x14ac:dyDescent="0.2">
      <c r="B10" s="224">
        <v>4</v>
      </c>
      <c r="C10" s="321" t="s">
        <v>274</v>
      </c>
      <c r="D10" s="322">
        <v>0</v>
      </c>
      <c r="E10" s="322">
        <v>-3.72</v>
      </c>
      <c r="F10" s="322">
        <f>+E10-D10</f>
        <v>-3.72</v>
      </c>
      <c r="G10" s="322">
        <v>0</v>
      </c>
      <c r="H10" s="322">
        <v>0</v>
      </c>
      <c r="I10" s="323">
        <v>-3.72</v>
      </c>
      <c r="J10" s="323">
        <v>-3.72</v>
      </c>
      <c r="K10" s="323">
        <f>J10-G10</f>
        <v>-3.72</v>
      </c>
      <c r="L10" s="322">
        <v>0</v>
      </c>
      <c r="M10" s="323">
        <v>-3</v>
      </c>
      <c r="N10" s="325">
        <f>+M10-L10</f>
        <v>-3</v>
      </c>
      <c r="O10" s="19"/>
      <c r="P10" s="19"/>
      <c r="Q10" s="19"/>
      <c r="R10" s="19"/>
      <c r="S10" s="19"/>
      <c r="T10" s="19"/>
    </row>
    <row r="11" spans="2:20" ht="15.75" x14ac:dyDescent="0.25">
      <c r="B11" s="224"/>
      <c r="C11" s="228" t="s">
        <v>275</v>
      </c>
      <c r="D11" s="326">
        <f>SUM(D7:D10)</f>
        <v>11.15</v>
      </c>
      <c r="E11" s="326">
        <f>SUM(E7:E10)</f>
        <v>9.0654213582454837</v>
      </c>
      <c r="F11" s="326">
        <f>+E11-D11</f>
        <v>-2.0845786417545167</v>
      </c>
      <c r="G11" s="326">
        <f>SUM(G7:G10)</f>
        <v>14.41</v>
      </c>
      <c r="H11" s="326">
        <f>SUM(H7:H10)</f>
        <v>2.8447511217500003</v>
      </c>
      <c r="I11" s="326">
        <f>SUM(I7:I10)</f>
        <v>7.2054321190875985</v>
      </c>
      <c r="J11" s="326">
        <f>SUM(J7:J10)</f>
        <v>10.040095646695944</v>
      </c>
      <c r="K11" s="327">
        <f>SUM(K7:K10)</f>
        <v>-4.3699043533040545</v>
      </c>
      <c r="L11" s="327">
        <v>15.38</v>
      </c>
      <c r="M11" s="327">
        <f>SUM(M7:M10)</f>
        <v>14.417211113327586</v>
      </c>
      <c r="N11" s="328">
        <f>M11-L11</f>
        <v>-0.96278888667241525</v>
      </c>
      <c r="O11" s="19"/>
      <c r="P11" s="19"/>
      <c r="Q11" s="19"/>
      <c r="R11" s="19"/>
      <c r="S11" s="19"/>
      <c r="T11" s="19"/>
    </row>
    <row r="12" spans="2:20" ht="15" x14ac:dyDescent="0.2">
      <c r="B12" s="224">
        <v>5</v>
      </c>
      <c r="C12" s="228" t="s">
        <v>276</v>
      </c>
      <c r="D12" s="329">
        <v>0.10150000000000001</v>
      </c>
      <c r="E12" s="329">
        <v>0.10150000000000001</v>
      </c>
      <c r="F12" s="330" t="s">
        <v>251</v>
      </c>
      <c r="G12" s="331">
        <v>0.105</v>
      </c>
      <c r="H12" s="331">
        <v>0.10249999999999999</v>
      </c>
      <c r="I12" s="331">
        <v>0.10249999999999999</v>
      </c>
      <c r="J12" s="331">
        <v>0.10249999999999999</v>
      </c>
      <c r="K12" s="331"/>
      <c r="L12" s="331">
        <v>0.10150000000000001</v>
      </c>
      <c r="M12" s="331">
        <v>0.10249999999999999</v>
      </c>
      <c r="N12" s="332"/>
      <c r="O12" s="19"/>
      <c r="P12" s="19"/>
      <c r="Q12" s="19"/>
      <c r="R12" s="19"/>
      <c r="S12" s="19"/>
      <c r="T12" s="19"/>
    </row>
    <row r="13" spans="2:20" ht="23.25" customHeight="1" x14ac:dyDescent="0.25">
      <c r="B13" s="224">
        <v>6</v>
      </c>
      <c r="C13" s="321" t="s">
        <v>31</v>
      </c>
      <c r="D13" s="37">
        <f>+D11*D12</f>
        <v>1.1317250000000001</v>
      </c>
      <c r="E13" s="50">
        <f>+E11*E12</f>
        <v>0.92014026786191661</v>
      </c>
      <c r="F13" s="58">
        <f>+E13-D13</f>
        <v>-0.21158473213808349</v>
      </c>
      <c r="G13" s="327">
        <f>+G11*G12</f>
        <v>1.51305</v>
      </c>
      <c r="H13" s="327">
        <f t="shared" ref="H13:I13" si="2">+H11*H12</f>
        <v>0.29158698997937504</v>
      </c>
      <c r="I13" s="327">
        <f t="shared" si="2"/>
        <v>0.73855679220647885</v>
      </c>
      <c r="J13" s="327">
        <f>J11*J12</f>
        <v>1.0291098037863342</v>
      </c>
      <c r="K13" s="327">
        <f>J13-G13</f>
        <v>-0.4839401962136658</v>
      </c>
      <c r="L13" s="327">
        <f>L11*L12</f>
        <v>1.5610700000000002</v>
      </c>
      <c r="M13" s="327">
        <f>M11*M12</f>
        <v>1.4777641391160774</v>
      </c>
      <c r="N13" s="328">
        <f t="shared" si="1"/>
        <v>-8.3305860883922778E-2</v>
      </c>
      <c r="O13" s="19"/>
      <c r="P13" s="19"/>
      <c r="Q13" s="19"/>
      <c r="R13" s="19"/>
      <c r="S13" s="19"/>
      <c r="T13" s="19"/>
    </row>
    <row r="16" spans="2:20" x14ac:dyDescent="0.25">
      <c r="K16" s="333">
        <f>+J11-G11</f>
        <v>-4.3699043533040562</v>
      </c>
    </row>
  </sheetData>
  <mergeCells count="8">
    <mergeCell ref="M3:N3"/>
    <mergeCell ref="B4:B6"/>
    <mergeCell ref="C4:C6"/>
    <mergeCell ref="D4:F5"/>
    <mergeCell ref="G4:K4"/>
    <mergeCell ref="L4:N5"/>
    <mergeCell ref="G5:G6"/>
    <mergeCell ref="K5:K6"/>
  </mergeCells>
  <pageMargins left="0.82677165354330717" right="0.23622047244094491" top="1.0236220472440944" bottom="0.98425196850393704" header="0.27559055118110237" footer="0.23622047244094491"/>
  <pageSetup paperSize="5" orientation="landscape" copies="3" r:id="rId1"/>
  <headerFooter alignWithMargins="0">
    <oddHeader>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T26"/>
  <sheetViews>
    <sheetView showGridLines="0" view="pageBreakPreview" zoomScale="70" zoomScaleNormal="90" zoomScaleSheetLayoutView="70" workbookViewId="0">
      <selection activeCell="D9" sqref="D9"/>
    </sheetView>
  </sheetViews>
  <sheetFormatPr defaultColWidth="9.140625" defaultRowHeight="14.25" x14ac:dyDescent="0.25"/>
  <cols>
    <col min="1" max="1" width="3" style="141" customWidth="1"/>
    <col min="2" max="2" width="6.28515625" style="141" customWidth="1"/>
    <col min="3" max="3" width="38" style="141" customWidth="1"/>
    <col min="4" max="4" width="10.85546875" style="141" customWidth="1"/>
    <col min="5" max="5" width="11.7109375" style="141" customWidth="1"/>
    <col min="6" max="6" width="10.85546875" style="141" customWidth="1"/>
    <col min="7" max="7" width="11.28515625" style="141" customWidth="1"/>
    <col min="8" max="8" width="10.5703125" style="141" customWidth="1"/>
    <col min="9" max="9" width="11.85546875" style="141" customWidth="1"/>
    <col min="10" max="10" width="12.28515625" style="141" customWidth="1"/>
    <col min="11" max="11" width="11" style="141" customWidth="1"/>
    <col min="12" max="12" width="12.140625" style="141" customWidth="1"/>
    <col min="13" max="13" width="11.85546875" style="141" customWidth="1"/>
    <col min="14" max="14" width="11.42578125" style="141" customWidth="1"/>
    <col min="15" max="15" width="12.5703125" style="141" customWidth="1"/>
    <col min="16" max="19" width="15.85546875" style="141" bestFit="1" customWidth="1"/>
    <col min="20" max="20" width="15.28515625" style="141" bestFit="1" customWidth="1"/>
    <col min="21" max="22" width="11.85546875" style="141" bestFit="1" customWidth="1"/>
    <col min="23" max="23" width="11.7109375" style="141" bestFit="1" customWidth="1"/>
    <col min="24" max="16384" width="9.140625" style="141"/>
  </cols>
  <sheetData>
    <row r="1" spans="2:20" ht="15" x14ac:dyDescent="0.25">
      <c r="B1" s="217"/>
      <c r="E1" s="142" t="s">
        <v>44</v>
      </c>
      <c r="F1" s="334"/>
      <c r="G1" s="142"/>
    </row>
    <row r="2" spans="2:20" ht="15" x14ac:dyDescent="0.25">
      <c r="E2" s="144" t="s">
        <v>277</v>
      </c>
      <c r="F2" s="335"/>
      <c r="G2" s="144"/>
    </row>
    <row r="3" spans="2:20" ht="15" x14ac:dyDescent="0.25">
      <c r="F3" s="336"/>
      <c r="M3" s="523" t="s">
        <v>46</v>
      </c>
      <c r="N3" s="523"/>
      <c r="T3" s="145" t="s">
        <v>46</v>
      </c>
    </row>
    <row r="4" spans="2:20" s="140" customFormat="1" ht="15" customHeight="1" x14ac:dyDescent="0.2">
      <c r="B4" s="464" t="s">
        <v>6</v>
      </c>
      <c r="C4" s="460" t="s">
        <v>1</v>
      </c>
      <c r="D4" s="484" t="s">
        <v>49</v>
      </c>
      <c r="E4" s="484"/>
      <c r="F4" s="484"/>
      <c r="G4" s="464" t="s">
        <v>50</v>
      </c>
      <c r="H4" s="464"/>
      <c r="I4" s="464"/>
      <c r="J4" s="464"/>
      <c r="K4" s="464"/>
      <c r="L4" s="485" t="s">
        <v>51</v>
      </c>
      <c r="M4" s="485"/>
      <c r="N4" s="485"/>
      <c r="O4" s="143"/>
      <c r="P4" s="143"/>
      <c r="Q4" s="143"/>
      <c r="R4" s="143"/>
      <c r="S4" s="143"/>
      <c r="T4" s="143"/>
    </row>
    <row r="5" spans="2:20" s="140" customFormat="1" ht="30" customHeight="1" x14ac:dyDescent="0.2">
      <c r="B5" s="464"/>
      <c r="C5" s="460"/>
      <c r="D5" s="484"/>
      <c r="E5" s="484"/>
      <c r="F5" s="484"/>
      <c r="G5" s="486" t="s">
        <v>52</v>
      </c>
      <c r="H5" s="146" t="s">
        <v>53</v>
      </c>
      <c r="I5" s="146" t="s">
        <v>54</v>
      </c>
      <c r="J5" s="146" t="s">
        <v>55</v>
      </c>
      <c r="K5" s="487" t="s">
        <v>3</v>
      </c>
      <c r="L5" s="485"/>
      <c r="M5" s="485"/>
      <c r="N5" s="485"/>
      <c r="O5" s="143"/>
      <c r="P5" s="143"/>
      <c r="Q5" s="143"/>
      <c r="R5" s="143"/>
      <c r="S5" s="143"/>
      <c r="T5" s="143"/>
    </row>
    <row r="6" spans="2:20" s="140" customFormat="1" ht="30" x14ac:dyDescent="0.2">
      <c r="B6" s="482"/>
      <c r="C6" s="483"/>
      <c r="D6" s="205" t="s">
        <v>56</v>
      </c>
      <c r="E6" s="72" t="s">
        <v>57</v>
      </c>
      <c r="F6" s="72" t="s">
        <v>3</v>
      </c>
      <c r="G6" s="486"/>
      <c r="H6" s="206" t="s">
        <v>57</v>
      </c>
      <c r="I6" s="206" t="s">
        <v>58</v>
      </c>
      <c r="J6" s="206" t="s">
        <v>58</v>
      </c>
      <c r="K6" s="487"/>
      <c r="L6" s="205" t="s">
        <v>56</v>
      </c>
      <c r="M6" s="146" t="s">
        <v>59</v>
      </c>
      <c r="N6" s="206" t="s">
        <v>3</v>
      </c>
      <c r="O6" s="143"/>
      <c r="P6" s="143"/>
      <c r="Q6" s="143"/>
      <c r="R6" s="143"/>
      <c r="S6" s="143"/>
      <c r="T6" s="143"/>
    </row>
    <row r="7" spans="2:20" ht="29.25" customHeight="1" x14ac:dyDescent="0.2">
      <c r="B7" s="208">
        <v>1</v>
      </c>
      <c r="C7" s="295" t="s">
        <v>278</v>
      </c>
      <c r="D7" s="293">
        <v>2.1800000000000002</v>
      </c>
      <c r="E7" s="44">
        <f>+'[5]Return on Equity'!$E$9</f>
        <v>1.5748132419999989</v>
      </c>
      <c r="F7" s="50">
        <f>E7-D7</f>
        <v>-0.60518675800000121</v>
      </c>
      <c r="G7" s="44">
        <v>3.54</v>
      </c>
      <c r="H7" s="293" t="s">
        <v>251</v>
      </c>
      <c r="I7" s="44">
        <f>+[4]F4!F27*25%</f>
        <v>7.0657916962500007</v>
      </c>
      <c r="J7" s="44">
        <f>+I7</f>
        <v>7.0657916962500007</v>
      </c>
      <c r="K7" s="44">
        <f>J7-G7</f>
        <v>3.5257916962500007</v>
      </c>
      <c r="L7" s="44">
        <v>19.670000000000002</v>
      </c>
      <c r="M7" s="44">
        <f>J11</f>
        <v>13.073114088000001</v>
      </c>
      <c r="N7" s="337">
        <f>M7-L7</f>
        <v>-6.5968859120000012</v>
      </c>
      <c r="O7" s="143"/>
      <c r="P7" s="143"/>
      <c r="Q7" s="143"/>
      <c r="R7" s="143"/>
      <c r="S7" s="143"/>
      <c r="T7" s="143"/>
    </row>
    <row r="8" spans="2:20" ht="29.25" customHeight="1" x14ac:dyDescent="0.2">
      <c r="B8" s="208">
        <f>B7+1</f>
        <v>2</v>
      </c>
      <c r="C8" s="295" t="s">
        <v>197</v>
      </c>
      <c r="D8" s="293">
        <v>7.52</v>
      </c>
      <c r="E8" s="50">
        <f>+[4]F4!G14</f>
        <v>0.20610429999999999</v>
      </c>
      <c r="F8" s="50">
        <f t="shared" ref="F8:F11" si="0">E8-D8</f>
        <v>-7.3138956999999998</v>
      </c>
      <c r="G8" s="44">
        <f>+[4]F3!G9</f>
        <v>62.43</v>
      </c>
      <c r="H8" s="293" t="s">
        <v>251</v>
      </c>
      <c r="I8" s="44">
        <f>[4]F4!G27</f>
        <v>24.029289567000003</v>
      </c>
      <c r="J8" s="44">
        <f t="shared" ref="J8:J11" si="1">+I8</f>
        <v>24.029289567000003</v>
      </c>
      <c r="K8" s="44">
        <f t="shared" ref="K8:K18" si="2">J8-G8</f>
        <v>-38.400710433</v>
      </c>
      <c r="L8" s="44">
        <f>L9*100/25</f>
        <v>6.08</v>
      </c>
      <c r="M8" s="44">
        <f>[4]F4!G40</f>
        <v>76.318020965999992</v>
      </c>
      <c r="N8" s="337">
        <f t="shared" ref="N8:N18" si="3">M8-L8</f>
        <v>70.238020965999993</v>
      </c>
      <c r="O8" s="143"/>
      <c r="P8" s="143"/>
      <c r="Q8" s="143"/>
      <c r="R8" s="143"/>
      <c r="S8" s="143"/>
      <c r="T8" s="143"/>
    </row>
    <row r="9" spans="2:20" ht="29.25" customHeight="1" x14ac:dyDescent="0.2">
      <c r="B9" s="208">
        <f t="shared" ref="B9:B19" si="4">B8+1</f>
        <v>3</v>
      </c>
      <c r="C9" s="296" t="s">
        <v>279</v>
      </c>
      <c r="D9" s="206">
        <v>1.88</v>
      </c>
      <c r="E9" s="72">
        <f>+E8*25%</f>
        <v>5.1526074999999998E-2</v>
      </c>
      <c r="F9" s="50">
        <f t="shared" si="0"/>
        <v>-1.8284739249999999</v>
      </c>
      <c r="G9" s="44">
        <v>15.61</v>
      </c>
      <c r="H9" s="206" t="s">
        <v>251</v>
      </c>
      <c r="I9" s="44">
        <f>I8*25%</f>
        <v>6.0073223917500007</v>
      </c>
      <c r="J9" s="44">
        <f t="shared" si="1"/>
        <v>6.0073223917500007</v>
      </c>
      <c r="K9" s="44">
        <f t="shared" si="2"/>
        <v>-9.6026776082499978</v>
      </c>
      <c r="L9" s="44">
        <v>1.52</v>
      </c>
      <c r="M9" s="44">
        <f>M8*25%</f>
        <v>19.079505241499998</v>
      </c>
      <c r="N9" s="337">
        <f t="shared" si="3"/>
        <v>17.559505241499998</v>
      </c>
      <c r="O9" s="143"/>
      <c r="P9" s="143"/>
      <c r="Q9" s="143"/>
      <c r="R9" s="143"/>
      <c r="S9" s="143"/>
      <c r="T9" s="143"/>
    </row>
    <row r="10" spans="2:20" ht="29.25" customHeight="1" x14ac:dyDescent="0.2">
      <c r="B10" s="208">
        <f t="shared" si="4"/>
        <v>4</v>
      </c>
      <c r="C10" s="295" t="s">
        <v>280</v>
      </c>
      <c r="D10" s="293">
        <v>0</v>
      </c>
      <c r="E10" s="50">
        <v>0</v>
      </c>
      <c r="F10" s="50">
        <f t="shared" si="0"/>
        <v>0</v>
      </c>
      <c r="G10" s="44">
        <v>0</v>
      </c>
      <c r="H10" s="293" t="s">
        <v>251</v>
      </c>
      <c r="I10" s="44">
        <v>0</v>
      </c>
      <c r="J10" s="44">
        <f t="shared" si="1"/>
        <v>0</v>
      </c>
      <c r="K10" s="44">
        <f t="shared" si="2"/>
        <v>0</v>
      </c>
      <c r="L10" s="44">
        <v>0</v>
      </c>
      <c r="M10" s="44">
        <v>0</v>
      </c>
      <c r="N10" s="44">
        <v>0</v>
      </c>
      <c r="O10" s="143"/>
      <c r="P10" s="143"/>
      <c r="Q10" s="143"/>
      <c r="R10" s="143"/>
      <c r="S10" s="143"/>
      <c r="T10" s="143"/>
    </row>
    <row r="11" spans="2:20" s="218" customFormat="1" ht="29.25" customHeight="1" x14ac:dyDescent="0.2">
      <c r="B11" s="208">
        <f t="shared" si="4"/>
        <v>5</v>
      </c>
      <c r="C11" s="296" t="s">
        <v>281</v>
      </c>
      <c r="D11" s="293">
        <v>4.0599999999999996</v>
      </c>
      <c r="E11" s="44">
        <f>E7+E9</f>
        <v>1.6263393169999989</v>
      </c>
      <c r="F11" s="50">
        <f t="shared" si="0"/>
        <v>-2.4336606830000007</v>
      </c>
      <c r="G11" s="44">
        <v>19.149999999999999</v>
      </c>
      <c r="H11" s="293" t="s">
        <v>251</v>
      </c>
      <c r="I11" s="44">
        <f>I7+I9</f>
        <v>13.073114088000001</v>
      </c>
      <c r="J11" s="44">
        <f t="shared" si="1"/>
        <v>13.073114088000001</v>
      </c>
      <c r="K11" s="44">
        <f t="shared" si="2"/>
        <v>-6.0768859119999981</v>
      </c>
      <c r="L11" s="44">
        <v>21.19</v>
      </c>
      <c r="M11" s="44">
        <f>M7+M9-0.01</f>
        <v>32.1426193295</v>
      </c>
      <c r="N11" s="337">
        <f t="shared" si="3"/>
        <v>10.952619329499999</v>
      </c>
      <c r="O11" s="143"/>
      <c r="P11" s="143"/>
      <c r="Q11" s="143"/>
      <c r="R11" s="143"/>
      <c r="S11" s="143"/>
      <c r="T11" s="143"/>
    </row>
    <row r="12" spans="2:20" s="218" customFormat="1" ht="29.25" customHeight="1" x14ac:dyDescent="0.2">
      <c r="B12" s="208"/>
      <c r="C12" s="338" t="s">
        <v>282</v>
      </c>
      <c r="D12" s="293" t="s">
        <v>251</v>
      </c>
      <c r="E12" s="293" t="s">
        <v>251</v>
      </c>
      <c r="F12" s="293" t="s">
        <v>251</v>
      </c>
      <c r="G12" s="293" t="s">
        <v>251</v>
      </c>
      <c r="H12" s="293" t="s">
        <v>251</v>
      </c>
      <c r="I12" s="293" t="s">
        <v>251</v>
      </c>
      <c r="J12" s="293" t="s">
        <v>251</v>
      </c>
      <c r="K12" s="293" t="s">
        <v>251</v>
      </c>
      <c r="L12" s="293" t="s">
        <v>251</v>
      </c>
      <c r="M12" s="293" t="s">
        <v>251</v>
      </c>
      <c r="N12" s="293" t="s">
        <v>251</v>
      </c>
      <c r="O12" s="143"/>
      <c r="P12" s="143"/>
      <c r="Q12" s="143"/>
      <c r="R12" s="143"/>
      <c r="S12" s="143"/>
      <c r="T12" s="143"/>
    </row>
    <row r="13" spans="2:20" s="218" customFormat="1" ht="29.25" customHeight="1" x14ac:dyDescent="0.2">
      <c r="B13" s="208">
        <f>B11+1</f>
        <v>6</v>
      </c>
      <c r="C13" s="296" t="s">
        <v>283</v>
      </c>
      <c r="D13" s="339">
        <v>0.105</v>
      </c>
      <c r="E13" s="339">
        <v>0.14000000000000001</v>
      </c>
      <c r="F13" s="293" t="s">
        <v>251</v>
      </c>
      <c r="G13" s="339">
        <v>0.14000000000000001</v>
      </c>
      <c r="H13" s="293" t="s">
        <v>251</v>
      </c>
      <c r="I13" s="340">
        <v>0.14000000000000001</v>
      </c>
      <c r="J13" s="340">
        <v>0.14000000000000001</v>
      </c>
      <c r="K13" s="293" t="s">
        <v>251</v>
      </c>
      <c r="L13" s="340">
        <v>0.14000000000000001</v>
      </c>
      <c r="M13" s="340">
        <v>0.14000000000000001</v>
      </c>
      <c r="N13" s="293" t="s">
        <v>251</v>
      </c>
      <c r="O13" s="143"/>
      <c r="P13" s="143"/>
      <c r="Q13" s="143"/>
      <c r="R13" s="143"/>
      <c r="S13" s="143"/>
      <c r="T13" s="143"/>
    </row>
    <row r="14" spans="2:20" s="218" customFormat="1" ht="29.25" customHeight="1" x14ac:dyDescent="0.2">
      <c r="B14" s="208">
        <f>B13+1</f>
        <v>7</v>
      </c>
      <c r="C14" s="296" t="s">
        <v>284</v>
      </c>
      <c r="D14" s="341">
        <v>0.17469999999999999</v>
      </c>
      <c r="E14" s="341">
        <v>0.17469999999999999</v>
      </c>
      <c r="F14" s="206" t="s">
        <v>251</v>
      </c>
      <c r="G14" s="339">
        <v>0.17469999999999999</v>
      </c>
      <c r="H14" s="206" t="s">
        <v>251</v>
      </c>
      <c r="I14" s="340">
        <v>0.17469999999999999</v>
      </c>
      <c r="J14" s="340">
        <v>0.17469999999999999</v>
      </c>
      <c r="K14" s="293" t="s">
        <v>251</v>
      </c>
      <c r="L14" s="340">
        <v>0.17469999999999999</v>
      </c>
      <c r="M14" s="340">
        <v>0.17469999999999999</v>
      </c>
      <c r="N14" s="293" t="s">
        <v>251</v>
      </c>
      <c r="O14" s="143"/>
      <c r="P14" s="143"/>
      <c r="Q14" s="143"/>
      <c r="R14" s="143"/>
      <c r="S14" s="143"/>
      <c r="T14" s="143"/>
    </row>
    <row r="15" spans="2:20" s="218" customFormat="1" ht="29.25" customHeight="1" x14ac:dyDescent="0.2">
      <c r="B15" s="208">
        <f>B14+1</f>
        <v>8</v>
      </c>
      <c r="C15" s="342" t="s">
        <v>282</v>
      </c>
      <c r="D15" s="343">
        <v>0.12720000000000001</v>
      </c>
      <c r="E15" s="343">
        <v>0.1696</v>
      </c>
      <c r="F15" s="293" t="s">
        <v>251</v>
      </c>
      <c r="G15" s="339">
        <f>G13/(100%-G14)</f>
        <v>0.16963528413910095</v>
      </c>
      <c r="H15" s="293" t="s">
        <v>251</v>
      </c>
      <c r="I15" s="340">
        <f>I13/(100%-I14)</f>
        <v>0.16963528413910095</v>
      </c>
      <c r="J15" s="340">
        <f>J13/(100%-J14)</f>
        <v>0.16963528413910095</v>
      </c>
      <c r="K15" s="293" t="s">
        <v>251</v>
      </c>
      <c r="L15" s="340">
        <f t="shared" ref="L15:M15" si="5">L13/(100%-L14)</f>
        <v>0.16963528413910095</v>
      </c>
      <c r="M15" s="340">
        <f t="shared" si="5"/>
        <v>0.16963528413910095</v>
      </c>
      <c r="N15" s="293" t="s">
        <v>251</v>
      </c>
      <c r="O15" s="143"/>
      <c r="P15" s="143"/>
      <c r="Q15" s="143"/>
      <c r="R15" s="143"/>
      <c r="S15" s="143"/>
      <c r="T15" s="143"/>
    </row>
    <row r="16" spans="2:20" ht="29.25" customHeight="1" x14ac:dyDescent="0.2">
      <c r="B16" s="208"/>
      <c r="C16" s="338" t="s">
        <v>285</v>
      </c>
      <c r="D16" s="293" t="s">
        <v>251</v>
      </c>
      <c r="E16" s="293" t="s">
        <v>251</v>
      </c>
      <c r="F16" s="293" t="s">
        <v>251</v>
      </c>
      <c r="G16" s="293" t="s">
        <v>251</v>
      </c>
      <c r="H16" s="293" t="s">
        <v>251</v>
      </c>
      <c r="I16" s="293" t="s">
        <v>251</v>
      </c>
      <c r="J16" s="293" t="s">
        <v>251</v>
      </c>
      <c r="K16" s="293" t="s">
        <v>251</v>
      </c>
      <c r="L16" s="293" t="s">
        <v>251</v>
      </c>
      <c r="M16" s="293" t="s">
        <v>251</v>
      </c>
      <c r="N16" s="293" t="s">
        <v>251</v>
      </c>
      <c r="O16" s="143"/>
      <c r="P16" s="143"/>
      <c r="Q16" s="143"/>
      <c r="R16" s="143"/>
      <c r="S16" s="143"/>
      <c r="T16" s="143"/>
    </row>
    <row r="17" spans="2:20" ht="29.25" customHeight="1" x14ac:dyDescent="0.2">
      <c r="B17" s="208">
        <f>B15+1</f>
        <v>9</v>
      </c>
      <c r="C17" s="295" t="s">
        <v>286</v>
      </c>
      <c r="D17" s="50">
        <v>0.27729599999999999</v>
      </c>
      <c r="E17" s="50">
        <f>E7*E15</f>
        <v>0.2670883258431998</v>
      </c>
      <c r="F17" s="50">
        <f t="shared" ref="F17:F19" si="6">E17-D17</f>
        <v>-1.0207674156800184E-2</v>
      </c>
      <c r="G17" s="50">
        <f>G7*G15</f>
        <v>0.60050890585241734</v>
      </c>
      <c r="H17" s="293" t="s">
        <v>251</v>
      </c>
      <c r="I17" s="44">
        <f>I7*I15</f>
        <v>1.1986075820610689</v>
      </c>
      <c r="J17" s="44">
        <f>J7*J15</f>
        <v>1.1986075820610689</v>
      </c>
      <c r="K17" s="44">
        <f t="shared" si="2"/>
        <v>0.59809867620865154</v>
      </c>
      <c r="L17" s="44">
        <f>L7*L15</f>
        <v>3.3367260390161162</v>
      </c>
      <c r="M17" s="44">
        <f>M7*M15</f>
        <v>2.2176614229007638</v>
      </c>
      <c r="N17" s="337">
        <f>M17-L17</f>
        <v>-1.1190646161153524</v>
      </c>
      <c r="O17" s="143"/>
      <c r="P17" s="143"/>
      <c r="Q17" s="143"/>
      <c r="R17" s="143"/>
      <c r="S17" s="143"/>
      <c r="T17" s="143"/>
    </row>
    <row r="18" spans="2:20" ht="29.25" customHeight="1" x14ac:dyDescent="0.2">
      <c r="B18" s="208">
        <f t="shared" si="4"/>
        <v>10</v>
      </c>
      <c r="C18" s="295" t="s">
        <v>287</v>
      </c>
      <c r="D18" s="50">
        <v>0.11956799999999999</v>
      </c>
      <c r="E18" s="50">
        <f>E9*E15*0.5</f>
        <v>4.3694111599999995E-3</v>
      </c>
      <c r="F18" s="50">
        <f t="shared" si="6"/>
        <v>-0.11519858883999999</v>
      </c>
      <c r="G18" s="50">
        <f>G9*G15*0.5</f>
        <v>1.3240033927056829</v>
      </c>
      <c r="H18" s="293" t="s">
        <v>251</v>
      </c>
      <c r="I18" s="44">
        <f>I9*I15*0.5</f>
        <v>0.50952692041984748</v>
      </c>
      <c r="J18" s="44">
        <f>J9*J15*0.5</f>
        <v>0.50952692041984748</v>
      </c>
      <c r="K18" s="44">
        <f t="shared" si="2"/>
        <v>-0.81447647228583542</v>
      </c>
      <c r="L18" s="44">
        <f>L9*L15*0.5</f>
        <v>0.12892281594571672</v>
      </c>
      <c r="M18" s="44">
        <f>M9*M15*0.5</f>
        <v>1.6182786464376591</v>
      </c>
      <c r="N18" s="337">
        <f t="shared" si="3"/>
        <v>1.4893558304919423</v>
      </c>
      <c r="O18" s="143"/>
      <c r="P18" s="143"/>
      <c r="Q18" s="143"/>
      <c r="R18" s="143"/>
      <c r="S18" s="143"/>
      <c r="T18" s="143"/>
    </row>
    <row r="19" spans="2:20" ht="29.25" customHeight="1" x14ac:dyDescent="0.2">
      <c r="B19" s="208">
        <f t="shared" si="4"/>
        <v>11</v>
      </c>
      <c r="C19" s="338" t="s">
        <v>288</v>
      </c>
      <c r="D19" s="50">
        <v>0.39686400000000005</v>
      </c>
      <c r="E19" s="72">
        <f>SUM(E17:E18)</f>
        <v>0.27145773700319981</v>
      </c>
      <c r="F19" s="72">
        <f t="shared" si="6"/>
        <v>-0.12540626299680024</v>
      </c>
      <c r="G19" s="72">
        <f>SUM(G17:G18)</f>
        <v>1.9245122985581002</v>
      </c>
      <c r="H19" s="293" t="s">
        <v>251</v>
      </c>
      <c r="I19" s="294">
        <f>SUM(I17:I18)</f>
        <v>1.7081345024809163</v>
      </c>
      <c r="J19" s="294">
        <f>SUM(J17:J18)</f>
        <v>1.7081345024809163</v>
      </c>
      <c r="K19" s="294">
        <f>J19-G19+0.01</f>
        <v>-0.20637779607718398</v>
      </c>
      <c r="L19" s="294">
        <f>SUM(L17:L18)</f>
        <v>3.4656488549618327</v>
      </c>
      <c r="M19" s="294">
        <f>SUM(M17:M18)+0.01</f>
        <v>3.8459400693384227</v>
      </c>
      <c r="N19" s="344">
        <f>M19-L19</f>
        <v>0.38029121437658997</v>
      </c>
      <c r="O19" s="143"/>
      <c r="P19" s="143"/>
      <c r="Q19" s="143"/>
      <c r="R19" s="143"/>
      <c r="S19" s="143"/>
      <c r="T19" s="143"/>
    </row>
    <row r="20" spans="2:20" x14ac:dyDescent="0.2">
      <c r="B20" s="141" t="s">
        <v>289</v>
      </c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</row>
    <row r="21" spans="2:20" x14ac:dyDescent="0.2"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</row>
    <row r="22" spans="2:20" x14ac:dyDescent="0.2"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</row>
    <row r="23" spans="2:20" x14ac:dyDescent="0.2"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</row>
    <row r="24" spans="2:20" x14ac:dyDescent="0.2">
      <c r="E24" s="143"/>
      <c r="F24" s="143"/>
      <c r="G24" s="143"/>
      <c r="H24" s="299">
        <f>+E19-D19</f>
        <v>-0.12540626299680024</v>
      </c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</row>
    <row r="25" spans="2:20" x14ac:dyDescent="0.2"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</row>
    <row r="26" spans="2:20" x14ac:dyDescent="0.2"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</row>
  </sheetData>
  <mergeCells count="8">
    <mergeCell ref="M3:N3"/>
    <mergeCell ref="B4:B6"/>
    <mergeCell ref="C4:C6"/>
    <mergeCell ref="D4:F5"/>
    <mergeCell ref="G4:K4"/>
    <mergeCell ref="L4:N5"/>
    <mergeCell ref="G5:G6"/>
    <mergeCell ref="K5:K6"/>
  </mergeCells>
  <pageMargins left="0.59055118110236227" right="0.15748031496062992" top="0.43307086614173229" bottom="0.98425196850393704" header="0.23622047244094491" footer="0.23622047244094491"/>
  <pageSetup paperSize="5" scale="99" orientation="landscape" copies="3" r:id="rId1"/>
  <headerFooter alignWithMargins="0">
    <oddHeader>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T19"/>
  <sheetViews>
    <sheetView showGridLines="0" view="pageBreakPreview" topLeftCell="A10" zoomScale="70" zoomScaleNormal="90" zoomScaleSheetLayoutView="70" workbookViewId="0">
      <selection activeCell="M6" sqref="M6"/>
    </sheetView>
  </sheetViews>
  <sheetFormatPr defaultColWidth="9.140625" defaultRowHeight="14.25" x14ac:dyDescent="0.25"/>
  <cols>
    <col min="1" max="1" width="0.140625" style="17" customWidth="1"/>
    <col min="2" max="2" width="6.28515625" style="17" customWidth="1"/>
    <col min="3" max="3" width="43.5703125" style="17" customWidth="1"/>
    <col min="4" max="4" width="10.7109375" style="17" customWidth="1"/>
    <col min="5" max="5" width="6.85546875" style="17" customWidth="1"/>
    <col min="6" max="6" width="10.42578125" style="17" customWidth="1"/>
    <col min="7" max="7" width="11.28515625" style="17" customWidth="1"/>
    <col min="8" max="8" width="8.28515625" style="17" customWidth="1"/>
    <col min="9" max="9" width="12.140625" style="17" customWidth="1"/>
    <col min="10" max="10" width="13.28515625" style="17" customWidth="1"/>
    <col min="11" max="11" width="11.42578125" style="17" customWidth="1"/>
    <col min="12" max="12" width="9.85546875" style="17" customWidth="1"/>
    <col min="13" max="14" width="10.85546875" style="17" customWidth="1"/>
    <col min="15" max="15" width="12.5703125" style="17" customWidth="1"/>
    <col min="16" max="19" width="15.85546875" style="17" bestFit="1" customWidth="1"/>
    <col min="20" max="20" width="15.28515625" style="17" bestFit="1" customWidth="1"/>
    <col min="21" max="22" width="11.85546875" style="17" bestFit="1" customWidth="1"/>
    <col min="23" max="23" width="11.7109375" style="17" bestFit="1" customWidth="1"/>
    <col min="24" max="16384" width="9.140625" style="17"/>
  </cols>
  <sheetData>
    <row r="1" spans="2:20" ht="15" x14ac:dyDescent="0.25">
      <c r="E1" s="18" t="s">
        <v>44</v>
      </c>
      <c r="F1" s="18"/>
      <c r="G1" s="18"/>
    </row>
    <row r="2" spans="2:20" ht="15" x14ac:dyDescent="0.25">
      <c r="E2" s="20" t="s">
        <v>290</v>
      </c>
      <c r="F2" s="20"/>
      <c r="G2" s="20"/>
    </row>
    <row r="3" spans="2:20" ht="15" x14ac:dyDescent="0.25">
      <c r="M3" s="416" t="s">
        <v>46</v>
      </c>
      <c r="N3" s="416"/>
      <c r="T3" s="118" t="s">
        <v>46</v>
      </c>
    </row>
    <row r="4" spans="2:20" s="16" customFormat="1" ht="15" customHeight="1" x14ac:dyDescent="0.2">
      <c r="B4" s="471" t="s">
        <v>6</v>
      </c>
      <c r="C4" s="472" t="s">
        <v>1</v>
      </c>
      <c r="D4" s="484" t="s">
        <v>49</v>
      </c>
      <c r="E4" s="484"/>
      <c r="F4" s="484"/>
      <c r="G4" s="464" t="s">
        <v>50</v>
      </c>
      <c r="H4" s="464"/>
      <c r="I4" s="464"/>
      <c r="J4" s="464"/>
      <c r="K4" s="464"/>
      <c r="L4" s="485" t="s">
        <v>51</v>
      </c>
      <c r="M4" s="485"/>
      <c r="N4" s="485"/>
      <c r="O4" s="19"/>
      <c r="P4" s="19"/>
      <c r="Q4" s="19"/>
      <c r="R4" s="19"/>
      <c r="S4" s="19"/>
      <c r="T4" s="19"/>
    </row>
    <row r="5" spans="2:20" s="16" customFormat="1" ht="30" customHeight="1" x14ac:dyDescent="0.2">
      <c r="B5" s="471"/>
      <c r="C5" s="472"/>
      <c r="D5" s="484"/>
      <c r="E5" s="484"/>
      <c r="F5" s="484"/>
      <c r="G5" s="452" t="s">
        <v>52</v>
      </c>
      <c r="H5" s="409" t="s">
        <v>53</v>
      </c>
      <c r="I5" s="409" t="s">
        <v>54</v>
      </c>
      <c r="J5" s="409" t="s">
        <v>55</v>
      </c>
      <c r="K5" s="522" t="s">
        <v>3</v>
      </c>
      <c r="L5" s="485"/>
      <c r="M5" s="485"/>
      <c r="N5" s="485"/>
      <c r="O5" s="19"/>
      <c r="P5" s="19"/>
      <c r="Q5" s="19"/>
      <c r="R5" s="19"/>
      <c r="S5" s="19"/>
      <c r="T5" s="19"/>
    </row>
    <row r="6" spans="2:20" s="16" customFormat="1" ht="49.5" customHeight="1" x14ac:dyDescent="0.2">
      <c r="B6" s="520"/>
      <c r="C6" s="521"/>
      <c r="D6" s="205" t="s">
        <v>56</v>
      </c>
      <c r="E6" s="72" t="s">
        <v>57</v>
      </c>
      <c r="F6" s="72" t="s">
        <v>3</v>
      </c>
      <c r="G6" s="452"/>
      <c r="H6" s="345" t="s">
        <v>57</v>
      </c>
      <c r="I6" s="345" t="s">
        <v>58</v>
      </c>
      <c r="J6" s="345" t="s">
        <v>58</v>
      </c>
      <c r="K6" s="522"/>
      <c r="L6" s="223" t="s">
        <v>56</v>
      </c>
      <c r="M6" s="166" t="s">
        <v>59</v>
      </c>
      <c r="N6" s="58" t="s">
        <v>3</v>
      </c>
      <c r="O6" s="19"/>
      <c r="P6" s="19"/>
      <c r="Q6" s="19"/>
      <c r="R6" s="19"/>
      <c r="S6" s="19"/>
      <c r="T6" s="19"/>
    </row>
    <row r="7" spans="2:20" ht="28.5" customHeight="1" x14ac:dyDescent="0.2">
      <c r="B7" s="224">
        <v>1</v>
      </c>
      <c r="C7" s="228" t="s">
        <v>291</v>
      </c>
      <c r="D7" s="346">
        <f>('[6]CWIP STATEMENT'!$E$9)/10000000</f>
        <v>0</v>
      </c>
      <c r="E7" s="346">
        <f>('[6]CWIP STATEMENT'!$E$9)/10000000</f>
        <v>0</v>
      </c>
      <c r="F7" s="346">
        <f>('[6]CWIP STATEMENT'!$E$9)/10000000</f>
        <v>0</v>
      </c>
      <c r="G7" s="346">
        <f>('[6]CWIP STATEMENT'!$E$9)/10000000</f>
        <v>0</v>
      </c>
      <c r="H7" s="346">
        <f>('[6]CWIP STATEMENT'!$E$9)/10000000</f>
        <v>0</v>
      </c>
      <c r="I7" s="346">
        <f>('[6]CWIP STATEMENT'!$E$9)/10000000</f>
        <v>0</v>
      </c>
      <c r="J7" s="346">
        <f>('[6]CWIP STATEMENT'!$E$9)/10000000</f>
        <v>0</v>
      </c>
      <c r="K7" s="346">
        <f>('[6]CWIP STATEMENT'!$E$9)/10000000</f>
        <v>0</v>
      </c>
      <c r="L7" s="346">
        <f>('[6]CWIP STATEMENT'!$E$9)/10000000</f>
        <v>0</v>
      </c>
      <c r="M7" s="346">
        <f>('[6]CWIP STATEMENT'!$E$9)/10000000</f>
        <v>0</v>
      </c>
      <c r="N7" s="346">
        <f>('[6]CWIP STATEMENT'!$E$9)/10000000</f>
        <v>0</v>
      </c>
      <c r="O7" s="19"/>
      <c r="P7" s="19"/>
      <c r="Q7" s="19"/>
      <c r="R7" s="19"/>
      <c r="S7" s="19"/>
      <c r="T7" s="19"/>
    </row>
    <row r="8" spans="2:20" ht="28.5" customHeight="1" x14ac:dyDescent="0.2">
      <c r="B8" s="224">
        <f>B7+1</f>
        <v>2</v>
      </c>
      <c r="C8" s="228" t="s">
        <v>292</v>
      </c>
      <c r="D8" s="346">
        <f>('[6]CWIP STATEMENT'!$E$9)/10000000</f>
        <v>0</v>
      </c>
      <c r="E8" s="346">
        <f>('[6]CWIP STATEMENT'!$E$9)/10000000</f>
        <v>0</v>
      </c>
      <c r="F8" s="346">
        <f>('[6]CWIP STATEMENT'!$E$9)/10000000</f>
        <v>0</v>
      </c>
      <c r="G8" s="346">
        <f>('[6]CWIP STATEMENT'!$E$9)/10000000</f>
        <v>0</v>
      </c>
      <c r="H8" s="346">
        <f>('[6]CWIP STATEMENT'!$E$9)/10000000</f>
        <v>0</v>
      </c>
      <c r="I8" s="346">
        <f>('[6]CWIP STATEMENT'!$E$9)/10000000</f>
        <v>0</v>
      </c>
      <c r="J8" s="346">
        <f>('[6]CWIP STATEMENT'!$E$9)/10000000</f>
        <v>0</v>
      </c>
      <c r="K8" s="346">
        <f>('[6]CWIP STATEMENT'!$E$9)/10000000</f>
        <v>0</v>
      </c>
      <c r="L8" s="346">
        <f>('[6]CWIP STATEMENT'!$E$9)/10000000</f>
        <v>0</v>
      </c>
      <c r="M8" s="346">
        <f>('[6]CWIP STATEMENT'!$E$9)/10000000</f>
        <v>0</v>
      </c>
      <c r="N8" s="346">
        <f>('[6]CWIP STATEMENT'!$E$9)/10000000</f>
        <v>0</v>
      </c>
      <c r="O8" s="19"/>
      <c r="P8" s="19"/>
      <c r="Q8" s="19"/>
      <c r="R8" s="19"/>
      <c r="S8" s="19"/>
      <c r="T8" s="19"/>
    </row>
    <row r="9" spans="2:20" ht="28.5" customHeight="1" x14ac:dyDescent="0.2">
      <c r="B9" s="224">
        <f>B8+1</f>
        <v>3</v>
      </c>
      <c r="C9" s="228" t="s">
        <v>293</v>
      </c>
      <c r="D9" s="346">
        <f>('[6]CWIP STATEMENT'!$E$9)/10000000</f>
        <v>0</v>
      </c>
      <c r="E9" s="346">
        <f>('[6]CWIP STATEMENT'!$E$9)/10000000</f>
        <v>0</v>
      </c>
      <c r="F9" s="346">
        <f>('[6]CWIP STATEMENT'!$E$9)/10000000</f>
        <v>0</v>
      </c>
      <c r="G9" s="346">
        <f>('[6]CWIP STATEMENT'!$E$9)/10000000</f>
        <v>0</v>
      </c>
      <c r="H9" s="346">
        <f>('[6]CWIP STATEMENT'!$E$9)/10000000</f>
        <v>0</v>
      </c>
      <c r="I9" s="346">
        <f>('[6]CWIP STATEMENT'!$E$9)/10000000</f>
        <v>0</v>
      </c>
      <c r="J9" s="346">
        <f>('[6]CWIP STATEMENT'!$E$9)/10000000</f>
        <v>0</v>
      </c>
      <c r="K9" s="346">
        <f>('[6]CWIP STATEMENT'!$E$9)/10000000</f>
        <v>0</v>
      </c>
      <c r="L9" s="346">
        <f>('[6]CWIP STATEMENT'!$E$9)/10000000</f>
        <v>0</v>
      </c>
      <c r="M9" s="346">
        <f>('[6]CWIP STATEMENT'!$E$9)/10000000</f>
        <v>0</v>
      </c>
      <c r="N9" s="346">
        <f>('[6]CWIP STATEMENT'!$E$9)/10000000</f>
        <v>0</v>
      </c>
      <c r="O9" s="19"/>
      <c r="P9" s="19"/>
      <c r="Q9" s="19"/>
      <c r="R9" s="19"/>
      <c r="S9" s="19"/>
      <c r="T9" s="19"/>
    </row>
    <row r="10" spans="2:20" ht="28.5" customHeight="1" x14ac:dyDescent="0.2">
      <c r="B10" s="224">
        <f t="shared" ref="B10:B15" si="0">B9+1</f>
        <v>4</v>
      </c>
      <c r="C10" s="128" t="s">
        <v>294</v>
      </c>
      <c r="D10" s="346">
        <f>('[6]CWIP STATEMENT'!$E$9)/10000000</f>
        <v>0</v>
      </c>
      <c r="E10" s="346">
        <f>('[6]CWIP STATEMENT'!$E$9)/10000000</f>
        <v>0</v>
      </c>
      <c r="F10" s="346">
        <f>('[6]CWIP STATEMENT'!$E$9)/10000000</f>
        <v>0</v>
      </c>
      <c r="G10" s="346">
        <f>('[6]CWIP STATEMENT'!$E$9)/10000000</f>
        <v>0</v>
      </c>
      <c r="H10" s="346">
        <f>('[6]CWIP STATEMENT'!$E$9)/10000000</f>
        <v>0</v>
      </c>
      <c r="I10" s="346">
        <f>('[6]CWIP STATEMENT'!$E$9)/10000000</f>
        <v>0</v>
      </c>
      <c r="J10" s="346">
        <f>('[6]CWIP STATEMENT'!$E$9)/10000000</f>
        <v>0</v>
      </c>
      <c r="K10" s="346">
        <f>('[6]CWIP STATEMENT'!$E$9)/10000000</f>
        <v>0</v>
      </c>
      <c r="L10" s="346">
        <f>('[6]CWIP STATEMENT'!$E$9)/10000000</f>
        <v>0</v>
      </c>
      <c r="M10" s="346">
        <f>('[6]CWIP STATEMENT'!$E$9)/10000000</f>
        <v>0</v>
      </c>
      <c r="N10" s="346">
        <f>('[6]CWIP STATEMENT'!$E$9)/10000000</f>
        <v>0</v>
      </c>
      <c r="O10" s="19"/>
      <c r="P10" s="19"/>
      <c r="Q10" s="19"/>
      <c r="R10" s="19"/>
      <c r="S10" s="19"/>
      <c r="T10" s="19"/>
    </row>
    <row r="11" spans="2:20" ht="28.5" customHeight="1" x14ac:dyDescent="0.2">
      <c r="B11" s="224">
        <f t="shared" si="0"/>
        <v>5</v>
      </c>
      <c r="C11" s="321" t="s">
        <v>295</v>
      </c>
      <c r="D11" s="346">
        <f>('[6]CWIP STATEMENT'!$E$9)/10000000</f>
        <v>0</v>
      </c>
      <c r="E11" s="346">
        <f>('[6]CWIP STATEMENT'!$E$9)/10000000</f>
        <v>0</v>
      </c>
      <c r="F11" s="346">
        <f>('[6]CWIP STATEMENT'!$E$9)/10000000</f>
        <v>0</v>
      </c>
      <c r="G11" s="346">
        <f>('[6]CWIP STATEMENT'!$E$9)/10000000</f>
        <v>0</v>
      </c>
      <c r="H11" s="346">
        <f>('[6]CWIP STATEMENT'!$E$9)/10000000</f>
        <v>0</v>
      </c>
      <c r="I11" s="346">
        <f>('[6]CWIP STATEMENT'!$E$9)/10000000</f>
        <v>0</v>
      </c>
      <c r="J11" s="346">
        <f>('[6]CWIP STATEMENT'!$E$9)/10000000</f>
        <v>0</v>
      </c>
      <c r="K11" s="346">
        <f>('[6]CWIP STATEMENT'!$E$9)/10000000</f>
        <v>0</v>
      </c>
      <c r="L11" s="346">
        <f>('[6]CWIP STATEMENT'!$E$9)/10000000</f>
        <v>0</v>
      </c>
      <c r="M11" s="346">
        <f>('[6]CWIP STATEMENT'!$E$9)/10000000</f>
        <v>0</v>
      </c>
      <c r="N11" s="346">
        <f>('[6]CWIP STATEMENT'!$E$9)/10000000</f>
        <v>0</v>
      </c>
      <c r="O11" s="19"/>
      <c r="P11" s="19"/>
      <c r="Q11" s="19"/>
      <c r="R11" s="19"/>
      <c r="S11" s="19"/>
      <c r="T11" s="19"/>
    </row>
    <row r="12" spans="2:20" s="227" customFormat="1" ht="28.5" customHeight="1" x14ac:dyDescent="0.2">
      <c r="B12" s="224">
        <f t="shared" si="0"/>
        <v>6</v>
      </c>
      <c r="C12" s="126" t="s">
        <v>296</v>
      </c>
      <c r="D12" s="346">
        <f>('[6]CWIP STATEMENT'!$E$9)/10000000</f>
        <v>0</v>
      </c>
      <c r="E12" s="346">
        <f>('[6]CWIP STATEMENT'!$E$9)/10000000</f>
        <v>0</v>
      </c>
      <c r="F12" s="346">
        <f>('[6]CWIP STATEMENT'!$E$9)/10000000</f>
        <v>0</v>
      </c>
      <c r="G12" s="346">
        <f>('[6]CWIP STATEMENT'!$E$9)/10000000</f>
        <v>0</v>
      </c>
      <c r="H12" s="346">
        <f>('[6]CWIP STATEMENT'!$E$9)/10000000</f>
        <v>0</v>
      </c>
      <c r="I12" s="346">
        <f>('[6]CWIP STATEMENT'!$E$9)/10000000</f>
        <v>0</v>
      </c>
      <c r="J12" s="346">
        <f>('[6]CWIP STATEMENT'!$E$9)/10000000</f>
        <v>0</v>
      </c>
      <c r="K12" s="346">
        <f>('[6]CWIP STATEMENT'!$E$9)/10000000</f>
        <v>0</v>
      </c>
      <c r="L12" s="346">
        <f>('[6]CWIP STATEMENT'!$E$9)/10000000</f>
        <v>0</v>
      </c>
      <c r="M12" s="346">
        <f>('[6]CWIP STATEMENT'!$E$9)/10000000</f>
        <v>0</v>
      </c>
      <c r="N12" s="346">
        <f>('[6]CWIP STATEMENT'!$E$9)/10000000</f>
        <v>0</v>
      </c>
      <c r="O12" s="19"/>
      <c r="P12" s="19"/>
      <c r="Q12" s="19"/>
      <c r="R12" s="19"/>
      <c r="S12" s="19"/>
      <c r="T12" s="19"/>
    </row>
    <row r="13" spans="2:20" s="227" customFormat="1" ht="28.5" customHeight="1" x14ac:dyDescent="0.2">
      <c r="B13" s="224">
        <f t="shared" si="0"/>
        <v>7</v>
      </c>
      <c r="C13" s="321" t="s">
        <v>297</v>
      </c>
      <c r="D13" s="346">
        <f>('[6]CWIP STATEMENT'!$E$9)/10000000</f>
        <v>0</v>
      </c>
      <c r="E13" s="346">
        <f>('[6]CWIP STATEMENT'!$E$9)/10000000</f>
        <v>0</v>
      </c>
      <c r="F13" s="346">
        <f>('[6]CWIP STATEMENT'!$E$9)/10000000</f>
        <v>0</v>
      </c>
      <c r="G13" s="346">
        <f>('[6]CWIP STATEMENT'!$E$9)/10000000</f>
        <v>0</v>
      </c>
      <c r="H13" s="346">
        <f>('[6]CWIP STATEMENT'!$E$9)/10000000</f>
        <v>0</v>
      </c>
      <c r="I13" s="346">
        <f>('[6]CWIP STATEMENT'!$E$9)/10000000</f>
        <v>0</v>
      </c>
      <c r="J13" s="346">
        <f>('[6]CWIP STATEMENT'!$E$9)/10000000</f>
        <v>0</v>
      </c>
      <c r="K13" s="346">
        <f>('[6]CWIP STATEMENT'!$E$9)/10000000</f>
        <v>0</v>
      </c>
      <c r="L13" s="346">
        <f>('[6]CWIP STATEMENT'!$E$9)/10000000</f>
        <v>0</v>
      </c>
      <c r="M13" s="346">
        <f>('[6]CWIP STATEMENT'!$E$9)/10000000</f>
        <v>0</v>
      </c>
      <c r="N13" s="346">
        <f>('[6]CWIP STATEMENT'!$E$9)/10000000</f>
        <v>0</v>
      </c>
      <c r="O13" s="19"/>
      <c r="P13" s="19"/>
      <c r="Q13" s="19"/>
      <c r="R13" s="19"/>
      <c r="S13" s="19"/>
      <c r="T13" s="19"/>
    </row>
    <row r="14" spans="2:20" s="227" customFormat="1" ht="28.5" customHeight="1" x14ac:dyDescent="0.2">
      <c r="B14" s="224">
        <f t="shared" si="0"/>
        <v>8</v>
      </c>
      <c r="C14" s="126" t="s">
        <v>298</v>
      </c>
      <c r="D14" s="346">
        <f>('[6]CWIP STATEMENT'!$E$9)/10000000</f>
        <v>0</v>
      </c>
      <c r="E14" s="346">
        <f>('[6]CWIP STATEMENT'!$E$9)/10000000</f>
        <v>0</v>
      </c>
      <c r="F14" s="346">
        <f>('[6]CWIP STATEMENT'!$E$9)/10000000</f>
        <v>0</v>
      </c>
      <c r="G14" s="346">
        <f>('[6]CWIP STATEMENT'!$E$9)/10000000</f>
        <v>0</v>
      </c>
      <c r="H14" s="346">
        <f>('[6]CWIP STATEMENT'!$E$9)/10000000</f>
        <v>0</v>
      </c>
      <c r="I14" s="346">
        <f>('[6]CWIP STATEMENT'!$E$9)/10000000</f>
        <v>0</v>
      </c>
      <c r="J14" s="346">
        <f>('[6]CWIP STATEMENT'!$E$9)/10000000</f>
        <v>0</v>
      </c>
      <c r="K14" s="346">
        <f>('[6]CWIP STATEMENT'!$E$9)/10000000</f>
        <v>0</v>
      </c>
      <c r="L14" s="346">
        <f>('[6]CWIP STATEMENT'!$E$9)/10000000</f>
        <v>0</v>
      </c>
      <c r="M14" s="346">
        <f>('[6]CWIP STATEMENT'!$E$9)/10000000</f>
        <v>0</v>
      </c>
      <c r="N14" s="346">
        <f>('[6]CWIP STATEMENT'!$E$9)/10000000</f>
        <v>0</v>
      </c>
      <c r="O14" s="19"/>
      <c r="P14" s="19"/>
      <c r="Q14" s="19"/>
      <c r="R14" s="19"/>
      <c r="S14" s="19"/>
      <c r="T14" s="19"/>
    </row>
    <row r="15" spans="2:20" ht="28.5" customHeight="1" x14ac:dyDescent="0.2">
      <c r="B15" s="224">
        <f t="shared" si="0"/>
        <v>9</v>
      </c>
      <c r="C15" s="321" t="s">
        <v>299</v>
      </c>
      <c r="D15" s="347">
        <v>0.5</v>
      </c>
      <c r="E15" s="322">
        <v>1.95</v>
      </c>
      <c r="F15" s="322">
        <f>E15-D15</f>
        <v>1.45</v>
      </c>
      <c r="G15" s="322">
        <v>0.5</v>
      </c>
      <c r="H15" s="322">
        <v>0.05</v>
      </c>
      <c r="I15" s="322">
        <v>0.45</v>
      </c>
      <c r="J15" s="322">
        <f>H15+I15</f>
        <v>0.5</v>
      </c>
      <c r="K15" s="322">
        <f>J15-G15</f>
        <v>0</v>
      </c>
      <c r="L15" s="322">
        <v>0.5</v>
      </c>
      <c r="M15" s="322">
        <v>0.5</v>
      </c>
      <c r="N15" s="348">
        <f>M15-L15</f>
        <v>0</v>
      </c>
      <c r="O15" s="19"/>
      <c r="P15" s="19"/>
      <c r="Q15" s="19"/>
      <c r="R15" s="19"/>
      <c r="S15" s="19"/>
      <c r="T15" s="19"/>
    </row>
    <row r="16" spans="2:20" ht="15.75" x14ac:dyDescent="0.2">
      <c r="B16" s="224"/>
      <c r="C16" s="223" t="s">
        <v>212</v>
      </c>
      <c r="D16" s="347">
        <v>0.5</v>
      </c>
      <c r="E16" s="58">
        <f>SUM(E7:E15)</f>
        <v>1.95</v>
      </c>
      <c r="F16" s="37">
        <f>E16-D16</f>
        <v>1.45</v>
      </c>
      <c r="G16" s="322">
        <v>0.5</v>
      </c>
      <c r="H16" s="58">
        <f t="shared" ref="H16:M16" si="1">SUM(H7:H15)</f>
        <v>0.05</v>
      </c>
      <c r="I16" s="58">
        <f t="shared" si="1"/>
        <v>0.45</v>
      </c>
      <c r="J16" s="58">
        <f t="shared" si="1"/>
        <v>0.5</v>
      </c>
      <c r="K16" s="37">
        <f>J16-G16</f>
        <v>0</v>
      </c>
      <c r="L16" s="37">
        <v>0.5</v>
      </c>
      <c r="M16" s="58">
        <f t="shared" si="1"/>
        <v>0.5</v>
      </c>
      <c r="N16" s="349">
        <f>M16-L16</f>
        <v>0</v>
      </c>
      <c r="O16" s="19"/>
      <c r="P16" s="19"/>
      <c r="Q16" s="19"/>
      <c r="R16" s="19"/>
      <c r="S16" s="19"/>
      <c r="T16" s="19"/>
    </row>
    <row r="17" spans="5:20" x14ac:dyDescent="0.2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5:20" x14ac:dyDescent="0.2"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5:20" x14ac:dyDescent="0.2"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</sheetData>
  <mergeCells count="8">
    <mergeCell ref="M3:N3"/>
    <mergeCell ref="B4:B6"/>
    <mergeCell ref="C4:C6"/>
    <mergeCell ref="D4:F5"/>
    <mergeCell ref="G4:K4"/>
    <mergeCell ref="L4:N5"/>
    <mergeCell ref="G5:G6"/>
    <mergeCell ref="K5:K6"/>
  </mergeCells>
  <pageMargins left="0.70866141732283472" right="0.23622047244094491" top="0.39370078740157483" bottom="0.98425196850393704" header="0.23622047244094491" footer="0.23622047244094491"/>
  <pageSetup paperSize="5" orientation="landscape" copies="2" r:id="rId1"/>
  <headerFooter alignWithMargins="0">
    <oddHeader>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O19"/>
  <sheetViews>
    <sheetView showGridLines="0" zoomScale="90" zoomScaleNormal="90" zoomScaleSheetLayoutView="90" workbookViewId="0">
      <selection activeCell="B1" sqref="B1:H17"/>
    </sheetView>
  </sheetViews>
  <sheetFormatPr defaultColWidth="9.140625" defaultRowHeight="14.25" x14ac:dyDescent="0.25"/>
  <cols>
    <col min="1" max="1" width="4.140625" style="17" customWidth="1"/>
    <col min="2" max="2" width="6.28515625" style="17" customWidth="1"/>
    <col min="3" max="3" width="22.5703125" style="17" customWidth="1"/>
    <col min="4" max="4" width="13.7109375" style="17" bestFit="1" customWidth="1"/>
    <col min="5" max="5" width="12.5703125" style="17" bestFit="1" customWidth="1"/>
    <col min="6" max="6" width="13.42578125" style="17" bestFit="1" customWidth="1"/>
    <col min="7" max="7" width="13.7109375" style="17" bestFit="1" customWidth="1"/>
    <col min="8" max="8" width="15.42578125" style="17" customWidth="1"/>
    <col min="9" max="9" width="13.140625" style="17" bestFit="1" customWidth="1"/>
    <col min="10" max="10" width="12.5703125" style="17" customWidth="1"/>
    <col min="11" max="14" width="15.85546875" style="17" bestFit="1" customWidth="1"/>
    <col min="15" max="15" width="15.28515625" style="17" bestFit="1" customWidth="1"/>
    <col min="16" max="17" width="11.85546875" style="17" bestFit="1" customWidth="1"/>
    <col min="18" max="18" width="11.7109375" style="17" bestFit="1" customWidth="1"/>
    <col min="19" max="16384" width="9.140625" style="17"/>
  </cols>
  <sheetData>
    <row r="1" spans="2:15" ht="15" x14ac:dyDescent="0.25">
      <c r="E1" s="18" t="s">
        <v>44</v>
      </c>
      <c r="H1" s="18"/>
    </row>
    <row r="2" spans="2:15" ht="15" x14ac:dyDescent="0.25">
      <c r="E2" s="20" t="s">
        <v>300</v>
      </c>
      <c r="H2" s="20"/>
    </row>
    <row r="3" spans="2:15" ht="15" x14ac:dyDescent="0.25">
      <c r="H3" s="118" t="s">
        <v>46</v>
      </c>
      <c r="O3" s="118"/>
    </row>
    <row r="4" spans="2:15" s="16" customFormat="1" ht="15" customHeight="1" x14ac:dyDescent="0.2">
      <c r="B4" s="524" t="s">
        <v>6</v>
      </c>
      <c r="C4" s="472" t="s">
        <v>1</v>
      </c>
      <c r="D4" s="473" t="s">
        <v>301</v>
      </c>
      <c r="E4" s="471" t="s">
        <v>214</v>
      </c>
      <c r="F4" s="471"/>
      <c r="G4" s="471"/>
      <c r="H4" s="475" t="s">
        <v>50</v>
      </c>
      <c r="I4" s="19"/>
      <c r="J4" s="19"/>
      <c r="K4" s="19"/>
      <c r="L4" s="19"/>
      <c r="M4" s="19"/>
      <c r="N4" s="19"/>
      <c r="O4" s="19"/>
    </row>
    <row r="5" spans="2:15" s="16" customFormat="1" ht="15" x14ac:dyDescent="0.2">
      <c r="B5" s="525"/>
      <c r="C5" s="472"/>
      <c r="D5" s="474"/>
      <c r="E5" s="166" t="s">
        <v>53</v>
      </c>
      <c r="F5" s="166" t="s">
        <v>54</v>
      </c>
      <c r="G5" s="166" t="s">
        <v>55</v>
      </c>
      <c r="H5" s="476"/>
      <c r="I5" s="19"/>
      <c r="J5" s="19"/>
      <c r="K5" s="19"/>
      <c r="L5" s="19"/>
      <c r="M5" s="19"/>
      <c r="N5" s="19"/>
      <c r="O5" s="19"/>
    </row>
    <row r="6" spans="2:15" s="16" customFormat="1" ht="15" x14ac:dyDescent="0.2">
      <c r="B6" s="526"/>
      <c r="C6" s="521"/>
      <c r="D6" s="166" t="s">
        <v>302</v>
      </c>
      <c r="E6" s="166" t="s">
        <v>57</v>
      </c>
      <c r="F6" s="166" t="s">
        <v>58</v>
      </c>
      <c r="G6" s="166" t="s">
        <v>58</v>
      </c>
      <c r="H6" s="166" t="s">
        <v>59</v>
      </c>
      <c r="I6" s="19"/>
      <c r="J6" s="19"/>
      <c r="K6" s="19"/>
      <c r="L6" s="19"/>
      <c r="M6" s="19"/>
      <c r="N6" s="19"/>
      <c r="O6" s="19"/>
    </row>
    <row r="7" spans="2:15" x14ac:dyDescent="0.2">
      <c r="B7" s="350">
        <v>1</v>
      </c>
      <c r="C7" s="228"/>
      <c r="D7" s="122"/>
      <c r="E7" s="122"/>
      <c r="F7" s="122"/>
      <c r="G7" s="122"/>
      <c r="H7" s="122"/>
      <c r="I7" s="19"/>
      <c r="J7" s="19"/>
      <c r="K7" s="19"/>
      <c r="L7" s="19"/>
      <c r="M7" s="19"/>
      <c r="N7" s="19"/>
      <c r="O7" s="19"/>
    </row>
    <row r="8" spans="2:15" x14ac:dyDescent="0.2">
      <c r="B8" s="350">
        <f>B7+1</f>
        <v>2</v>
      </c>
      <c r="C8" s="228"/>
      <c r="D8" s="122"/>
      <c r="E8" s="122"/>
      <c r="F8" s="122"/>
      <c r="G8" s="122"/>
      <c r="H8" s="122"/>
      <c r="I8" s="19"/>
      <c r="J8" s="19"/>
      <c r="K8" s="19"/>
      <c r="L8" s="19"/>
      <c r="M8" s="19"/>
      <c r="N8" s="19"/>
      <c r="O8" s="19"/>
    </row>
    <row r="9" spans="2:15" x14ac:dyDescent="0.2">
      <c r="B9" s="350">
        <f>B8+1</f>
        <v>3</v>
      </c>
      <c r="C9" s="228"/>
      <c r="D9" s="122"/>
      <c r="E9" s="122"/>
      <c r="F9" s="122"/>
      <c r="G9" s="122"/>
      <c r="H9" s="122"/>
      <c r="I9" s="19"/>
      <c r="J9" s="19"/>
      <c r="K9" s="19"/>
      <c r="L9" s="19"/>
      <c r="M9" s="19"/>
      <c r="N9" s="19"/>
      <c r="O9" s="19"/>
    </row>
    <row r="10" spans="2:15" x14ac:dyDescent="0.2">
      <c r="B10" s="224">
        <f t="shared" ref="B10:B16" si="0">B9+1</f>
        <v>4</v>
      </c>
      <c r="C10" s="128"/>
      <c r="D10" s="122"/>
      <c r="E10" s="122"/>
      <c r="F10" s="122"/>
      <c r="G10" s="122"/>
      <c r="H10" s="122"/>
      <c r="I10" s="19"/>
      <c r="J10" s="19"/>
      <c r="K10" s="19"/>
      <c r="L10" s="19"/>
      <c r="M10" s="19"/>
      <c r="N10" s="19"/>
      <c r="O10" s="19"/>
    </row>
    <row r="11" spans="2:15" x14ac:dyDescent="0.2">
      <c r="B11" s="224">
        <f t="shared" si="0"/>
        <v>5</v>
      </c>
      <c r="C11" s="321"/>
      <c r="D11" s="122"/>
      <c r="E11" s="122"/>
      <c r="F11" s="122"/>
      <c r="G11" s="122"/>
      <c r="H11" s="122"/>
      <c r="I11" s="19"/>
      <c r="J11" s="19"/>
      <c r="K11" s="19"/>
      <c r="L11" s="19"/>
      <c r="M11" s="19"/>
      <c r="N11" s="19"/>
      <c r="O11" s="19"/>
    </row>
    <row r="12" spans="2:15" s="227" customFormat="1" ht="15" x14ac:dyDescent="0.2">
      <c r="B12" s="224">
        <f t="shared" si="0"/>
        <v>6</v>
      </c>
      <c r="C12" s="126"/>
      <c r="D12" s="122"/>
      <c r="E12" s="122"/>
      <c r="F12" s="122"/>
      <c r="G12" s="122"/>
      <c r="H12" s="122"/>
      <c r="I12" s="19"/>
      <c r="J12" s="19"/>
      <c r="K12" s="19"/>
      <c r="L12" s="19"/>
      <c r="M12" s="19"/>
      <c r="N12" s="19"/>
      <c r="O12" s="19"/>
    </row>
    <row r="13" spans="2:15" s="227" customFormat="1" ht="15" x14ac:dyDescent="0.2">
      <c r="B13" s="224">
        <f t="shared" si="0"/>
        <v>7</v>
      </c>
      <c r="C13" s="321"/>
      <c r="D13" s="122"/>
      <c r="E13" s="122"/>
      <c r="F13" s="122"/>
      <c r="G13" s="122"/>
      <c r="H13" s="122"/>
      <c r="I13" s="19"/>
      <c r="J13" s="19"/>
      <c r="K13" s="19"/>
      <c r="L13" s="19"/>
      <c r="M13" s="19"/>
      <c r="N13" s="19"/>
      <c r="O13" s="19"/>
    </row>
    <row r="14" spans="2:15" s="227" customFormat="1" ht="15" x14ac:dyDescent="0.2">
      <c r="B14" s="224">
        <f t="shared" si="0"/>
        <v>8</v>
      </c>
      <c r="C14" s="126"/>
      <c r="D14" s="122"/>
      <c r="E14" s="122"/>
      <c r="F14" s="122"/>
      <c r="G14" s="122"/>
      <c r="H14" s="122"/>
      <c r="I14" s="19"/>
      <c r="J14" s="19"/>
      <c r="K14" s="19"/>
      <c r="L14" s="19"/>
      <c r="M14" s="19"/>
      <c r="N14" s="19"/>
      <c r="O14" s="19"/>
    </row>
    <row r="15" spans="2:15" s="227" customFormat="1" ht="15" x14ac:dyDescent="0.2">
      <c r="B15" s="224">
        <f t="shared" si="0"/>
        <v>9</v>
      </c>
      <c r="C15" s="126"/>
      <c r="D15" s="122"/>
      <c r="E15" s="122"/>
      <c r="F15" s="122"/>
      <c r="G15" s="122"/>
      <c r="H15" s="122"/>
      <c r="I15" s="19"/>
      <c r="J15" s="19"/>
      <c r="K15" s="19"/>
      <c r="L15" s="19"/>
      <c r="M15" s="19"/>
      <c r="N15" s="19"/>
      <c r="O15" s="19"/>
    </row>
    <row r="16" spans="2:15" x14ac:dyDescent="0.2">
      <c r="B16" s="224">
        <f t="shared" si="0"/>
        <v>10</v>
      </c>
      <c r="C16" s="321"/>
      <c r="D16" s="122"/>
      <c r="E16" s="122"/>
      <c r="F16" s="122"/>
      <c r="G16" s="122"/>
      <c r="H16" s="122"/>
      <c r="I16" s="19"/>
      <c r="J16" s="19"/>
      <c r="K16" s="19"/>
      <c r="L16" s="19"/>
      <c r="M16" s="19"/>
      <c r="N16" s="19"/>
      <c r="O16" s="19"/>
    </row>
    <row r="17" spans="2:15" ht="15" x14ac:dyDescent="0.2">
      <c r="B17" s="224"/>
      <c r="C17" s="223" t="s">
        <v>212</v>
      </c>
      <c r="D17" s="122"/>
      <c r="E17" s="122"/>
      <c r="F17" s="122"/>
      <c r="G17" s="122"/>
      <c r="H17" s="122"/>
      <c r="I17" s="19"/>
      <c r="J17" s="19"/>
      <c r="K17" s="19"/>
      <c r="L17" s="19"/>
      <c r="M17" s="19"/>
      <c r="N17" s="19"/>
      <c r="O17" s="19"/>
    </row>
    <row r="18" spans="2:15" x14ac:dyDescent="0.2"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2:15" x14ac:dyDescent="0.2"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</row>
  </sheetData>
  <mergeCells count="5">
    <mergeCell ref="B4:B6"/>
    <mergeCell ref="C4:C6"/>
    <mergeCell ref="D4:D5"/>
    <mergeCell ref="E4:G4"/>
    <mergeCell ref="H4:H5"/>
  </mergeCells>
  <pageMargins left="1.2204724409448819" right="0.23622047244094491" top="0.6692913385826772" bottom="0.98425196850393704" header="0.23622047244094491" footer="0.23622047244094491"/>
  <pageSetup paperSize="5" orientation="landscape" r:id="rId1"/>
  <headerFooter alignWithMargins="0">
    <oddHeader>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6"/>
  <sheetViews>
    <sheetView showGridLines="0" view="pageBreakPreview" zoomScale="70" zoomScaleSheetLayoutView="70" workbookViewId="0">
      <selection activeCell="K13" sqref="K13"/>
    </sheetView>
  </sheetViews>
  <sheetFormatPr defaultRowHeight="15" x14ac:dyDescent="0.25"/>
  <cols>
    <col min="1" max="1" width="6.85546875" style="370" customWidth="1"/>
    <col min="2" max="2" width="44.85546875" style="351" bestFit="1" customWidth="1"/>
    <col min="3" max="3" width="9.7109375" style="351" customWidth="1"/>
    <col min="4" max="4" width="12.28515625" style="351" customWidth="1"/>
    <col min="5" max="5" width="11.28515625" style="371" customWidth="1"/>
    <col min="6" max="6" width="8.5703125" style="351" customWidth="1"/>
    <col min="7" max="7" width="7.85546875" style="351" customWidth="1"/>
    <col min="8" max="8" width="8.7109375" style="351" customWidth="1"/>
    <col min="9" max="9" width="9.85546875" style="351" bestFit="1" customWidth="1"/>
    <col min="10" max="10" width="16.5703125" style="351" customWidth="1"/>
    <col min="11" max="16384" width="9.140625" style="351"/>
  </cols>
  <sheetData>
    <row r="1" spans="1:12" ht="12.75" x14ac:dyDescent="0.25">
      <c r="A1" s="531" t="s">
        <v>44</v>
      </c>
      <c r="B1" s="531"/>
      <c r="C1" s="531"/>
      <c r="D1" s="531"/>
      <c r="E1" s="531"/>
      <c r="F1" s="531"/>
      <c r="G1" s="531"/>
      <c r="H1" s="531"/>
    </row>
    <row r="2" spans="1:12" ht="12.75" x14ac:dyDescent="0.25">
      <c r="A2" s="531" t="s">
        <v>303</v>
      </c>
      <c r="B2" s="531"/>
      <c r="C2" s="531"/>
      <c r="D2" s="531"/>
      <c r="E2" s="531"/>
      <c r="F2" s="531"/>
      <c r="G2" s="531"/>
      <c r="H2" s="531"/>
    </row>
    <row r="3" spans="1:12" ht="12.75" x14ac:dyDescent="0.25">
      <c r="A3" s="532" t="s">
        <v>304</v>
      </c>
      <c r="B3" s="532"/>
      <c r="C3" s="532"/>
      <c r="D3" s="532"/>
      <c r="E3" s="532"/>
      <c r="F3" s="532"/>
      <c r="G3" s="532"/>
      <c r="H3" s="532"/>
    </row>
    <row r="4" spans="1:12" ht="14.25" customHeight="1" x14ac:dyDescent="0.25">
      <c r="A4" s="532" t="s">
        <v>305</v>
      </c>
      <c r="B4" s="532"/>
      <c r="C4" s="352"/>
      <c r="D4" s="352"/>
      <c r="E4" s="352"/>
      <c r="F4" s="352"/>
      <c r="G4" s="352"/>
      <c r="H4" s="352"/>
    </row>
    <row r="5" spans="1:12" ht="12.75" customHeight="1" x14ac:dyDescent="0.25">
      <c r="A5" s="533" t="s">
        <v>306</v>
      </c>
      <c r="B5" s="533"/>
      <c r="C5" s="533"/>
      <c r="D5" s="533"/>
      <c r="E5" s="533"/>
      <c r="F5" s="533"/>
      <c r="G5" s="533"/>
      <c r="H5" s="533"/>
      <c r="I5" s="533"/>
      <c r="J5" s="533"/>
      <c r="K5" s="533"/>
      <c r="L5" s="533"/>
    </row>
    <row r="6" spans="1:12" ht="35.25" customHeight="1" x14ac:dyDescent="0.25">
      <c r="A6" s="527"/>
      <c r="B6" s="527"/>
      <c r="C6" s="534" t="s">
        <v>307</v>
      </c>
      <c r="D6" s="530"/>
      <c r="E6" s="530"/>
      <c r="F6" s="530"/>
      <c r="G6" s="530"/>
      <c r="H6" s="530"/>
      <c r="I6" s="530" t="s">
        <v>308</v>
      </c>
      <c r="J6" s="530"/>
      <c r="K6" s="530"/>
      <c r="L6" s="410"/>
    </row>
    <row r="7" spans="1:12" ht="45.75" customHeight="1" x14ac:dyDescent="0.25">
      <c r="A7" s="527" t="s">
        <v>309</v>
      </c>
      <c r="B7" s="528" t="s">
        <v>1</v>
      </c>
      <c r="C7" s="530" t="s">
        <v>310</v>
      </c>
      <c r="D7" s="530"/>
      <c r="E7" s="411" t="s">
        <v>311</v>
      </c>
      <c r="F7" s="411" t="s">
        <v>44</v>
      </c>
      <c r="G7" s="413" t="s">
        <v>312</v>
      </c>
      <c r="H7" s="411" t="s">
        <v>212</v>
      </c>
      <c r="I7" s="411" t="s">
        <v>310</v>
      </c>
      <c r="J7" s="411" t="s">
        <v>311</v>
      </c>
      <c r="K7" s="411" t="s">
        <v>44</v>
      </c>
      <c r="L7" s="413" t="s">
        <v>313</v>
      </c>
    </row>
    <row r="8" spans="1:12" ht="38.25" x14ac:dyDescent="0.25">
      <c r="A8" s="527"/>
      <c r="B8" s="529"/>
      <c r="C8" s="353" t="s">
        <v>314</v>
      </c>
      <c r="D8" s="354" t="s">
        <v>315</v>
      </c>
      <c r="E8" s="355"/>
      <c r="F8" s="355"/>
      <c r="G8" s="355"/>
      <c r="H8" s="355"/>
      <c r="I8" s="356" t="s">
        <v>316</v>
      </c>
      <c r="J8" s="355"/>
      <c r="K8" s="355"/>
      <c r="L8" s="355"/>
    </row>
    <row r="9" spans="1:12" x14ac:dyDescent="0.25">
      <c r="A9" s="354">
        <v>1</v>
      </c>
      <c r="B9" s="357" t="s">
        <v>317</v>
      </c>
      <c r="C9" s="357">
        <v>1446.74</v>
      </c>
      <c r="D9" s="358">
        <v>2949.8</v>
      </c>
      <c r="E9" s="359">
        <v>16154</v>
      </c>
      <c r="F9" s="360">
        <f>(C9*E9*7)/10000000</f>
        <v>16.359446572</v>
      </c>
      <c r="G9" s="361">
        <f>(D9*E9-98091.5)/10000000</f>
        <v>4.7552977700000003</v>
      </c>
      <c r="H9" s="361">
        <f>F9+G9</f>
        <v>21.114744342000002</v>
      </c>
      <c r="I9" s="362">
        <v>1946.16</v>
      </c>
      <c r="J9" s="360">
        <v>16568.45</v>
      </c>
      <c r="K9" s="361">
        <f>(I9*J9*5)/10000000</f>
        <v>16.122427326</v>
      </c>
      <c r="L9" s="363">
        <f>H9+K9+0.01</f>
        <v>37.247171668</v>
      </c>
    </row>
    <row r="10" spans="1:12" x14ac:dyDescent="0.25">
      <c r="A10" s="354">
        <v>2</v>
      </c>
      <c r="B10" s="355" t="s">
        <v>318</v>
      </c>
      <c r="C10" s="357">
        <v>1446.74</v>
      </c>
      <c r="D10" s="358">
        <v>2949.8</v>
      </c>
      <c r="E10" s="359">
        <v>6740</v>
      </c>
      <c r="F10" s="360">
        <f>(C10*E10*7)/10000000</f>
        <v>6.8257193200000001</v>
      </c>
      <c r="G10" s="361">
        <f>(D10*E10-40927.12)/10000000</f>
        <v>1.9840724879999998</v>
      </c>
      <c r="H10" s="361">
        <f t="shared" ref="H10:J26" si="0">F10+G10</f>
        <v>8.8097918079999999</v>
      </c>
      <c r="I10" s="362">
        <v>1946.16</v>
      </c>
      <c r="J10" s="360">
        <v>6977.82</v>
      </c>
      <c r="K10" s="361">
        <f>(I10*J10*5)/10000000</f>
        <v>6.7899770856000004</v>
      </c>
      <c r="L10" s="363">
        <f>H10+K10+0.01</f>
        <v>15.6097688936</v>
      </c>
    </row>
    <row r="11" spans="1:12" ht="33" customHeight="1" x14ac:dyDescent="0.25">
      <c r="A11" s="354"/>
      <c r="B11" s="414" t="s">
        <v>319</v>
      </c>
      <c r="C11" s="355"/>
      <c r="D11" s="355"/>
      <c r="E11" s="355"/>
      <c r="F11" s="364">
        <v>0</v>
      </c>
      <c r="G11" s="364">
        <v>0</v>
      </c>
      <c r="H11" s="361">
        <f t="shared" si="0"/>
        <v>0</v>
      </c>
      <c r="I11" s="361"/>
      <c r="J11" s="361"/>
      <c r="K11" s="361">
        <v>0</v>
      </c>
      <c r="L11" s="363">
        <f t="shared" ref="L11:L25" si="1">H11+K11</f>
        <v>0</v>
      </c>
    </row>
    <row r="12" spans="1:12" x14ac:dyDescent="0.25">
      <c r="A12" s="354">
        <v>3</v>
      </c>
      <c r="B12" s="355" t="s">
        <v>320</v>
      </c>
      <c r="C12" s="357">
        <v>1446.74</v>
      </c>
      <c r="D12" s="358">
        <v>2949.8</v>
      </c>
      <c r="E12" s="355"/>
      <c r="F12" s="365">
        <v>2.0311900000000001E-2</v>
      </c>
      <c r="G12" s="365">
        <v>3.2269E-3</v>
      </c>
      <c r="H12" s="361">
        <f t="shared" si="0"/>
        <v>2.3538800000000002E-2</v>
      </c>
      <c r="I12" s="362">
        <v>1946.16</v>
      </c>
      <c r="J12" s="361"/>
      <c r="K12" s="361">
        <v>0</v>
      </c>
      <c r="L12" s="363">
        <f t="shared" si="1"/>
        <v>2.3538800000000002E-2</v>
      </c>
    </row>
    <row r="13" spans="1:12" x14ac:dyDescent="0.25">
      <c r="A13" s="354">
        <v>4</v>
      </c>
      <c r="B13" s="355" t="s">
        <v>321</v>
      </c>
      <c r="C13" s="357">
        <v>1446.74</v>
      </c>
      <c r="D13" s="358">
        <v>2949.8</v>
      </c>
      <c r="E13" s="355"/>
      <c r="F13" s="365">
        <v>3.1383000000000001E-2</v>
      </c>
      <c r="G13" s="365">
        <v>4.6719999999999999E-3</v>
      </c>
      <c r="H13" s="361">
        <f t="shared" si="0"/>
        <v>3.6055000000000004E-2</v>
      </c>
      <c r="I13" s="362">
        <v>1946.16</v>
      </c>
      <c r="J13" s="361"/>
      <c r="K13" s="361">
        <v>0</v>
      </c>
      <c r="L13" s="363">
        <f t="shared" si="1"/>
        <v>3.6055000000000004E-2</v>
      </c>
    </row>
    <row r="14" spans="1:12" x14ac:dyDescent="0.25">
      <c r="A14" s="354">
        <v>5</v>
      </c>
      <c r="B14" s="355" t="s">
        <v>322</v>
      </c>
      <c r="C14" s="357">
        <v>1446.74</v>
      </c>
      <c r="D14" s="358">
        <v>2949.8</v>
      </c>
      <c r="E14" s="355"/>
      <c r="F14" s="365">
        <v>1.6972600000000001E-2</v>
      </c>
      <c r="G14" s="365">
        <v>3.0753999999999998E-3</v>
      </c>
      <c r="H14" s="361">
        <f t="shared" si="0"/>
        <v>2.0048E-2</v>
      </c>
      <c r="I14" s="362">
        <v>1946.16</v>
      </c>
      <c r="J14" s="361"/>
      <c r="K14" s="361">
        <v>0</v>
      </c>
      <c r="L14" s="363">
        <f t="shared" si="1"/>
        <v>2.0048E-2</v>
      </c>
    </row>
    <row r="15" spans="1:12" x14ac:dyDescent="0.25">
      <c r="A15" s="354">
        <v>6</v>
      </c>
      <c r="B15" s="355" t="s">
        <v>322</v>
      </c>
      <c r="C15" s="357">
        <v>1446.74</v>
      </c>
      <c r="D15" s="358">
        <v>2949.8</v>
      </c>
      <c r="E15" s="355"/>
      <c r="F15" s="365">
        <v>1.48013E-2</v>
      </c>
      <c r="G15" s="365">
        <v>2.3817E-3</v>
      </c>
      <c r="H15" s="361">
        <f t="shared" si="0"/>
        <v>1.7183E-2</v>
      </c>
      <c r="I15" s="362">
        <v>1946.16</v>
      </c>
      <c r="J15" s="361"/>
      <c r="K15" s="361">
        <v>0</v>
      </c>
      <c r="L15" s="363">
        <f t="shared" si="1"/>
        <v>1.7183E-2</v>
      </c>
    </row>
    <row r="16" spans="1:12" x14ac:dyDescent="0.25">
      <c r="A16" s="354">
        <v>7</v>
      </c>
      <c r="B16" s="355" t="s">
        <v>323</v>
      </c>
      <c r="C16" s="357">
        <v>1446.74</v>
      </c>
      <c r="D16" s="358">
        <v>2949.8</v>
      </c>
      <c r="E16" s="355"/>
      <c r="F16" s="365">
        <v>4.0494000000000002E-2</v>
      </c>
      <c r="G16" s="365">
        <v>7.4885999999999998E-3</v>
      </c>
      <c r="H16" s="361">
        <f t="shared" si="0"/>
        <v>4.79826E-2</v>
      </c>
      <c r="I16" s="362">
        <v>1946.16</v>
      </c>
      <c r="J16" s="361"/>
      <c r="K16" s="361">
        <v>0</v>
      </c>
      <c r="L16" s="363">
        <f t="shared" si="1"/>
        <v>4.79826E-2</v>
      </c>
    </row>
    <row r="17" spans="1:12" x14ac:dyDescent="0.25">
      <c r="A17" s="354">
        <v>8</v>
      </c>
      <c r="B17" s="355" t="s">
        <v>324</v>
      </c>
      <c r="C17" s="357">
        <v>1446.74</v>
      </c>
      <c r="D17" s="358">
        <v>2949.8</v>
      </c>
      <c r="E17" s="355">
        <v>2</v>
      </c>
      <c r="F17" s="365">
        <f>(261037+(2*1446.74*7))/10000000</f>
        <v>2.8129135999999999E-2</v>
      </c>
      <c r="G17" s="365">
        <v>4.6242000000000002E-3</v>
      </c>
      <c r="H17" s="361">
        <f t="shared" si="0"/>
        <v>3.2753336000000001E-2</v>
      </c>
      <c r="I17" s="362">
        <v>1946.16</v>
      </c>
      <c r="J17" s="361">
        <v>1.5</v>
      </c>
      <c r="K17" s="361">
        <f>(I17*J17*5)/10000000</f>
        <v>1.45962E-3</v>
      </c>
      <c r="L17" s="363">
        <f t="shared" si="1"/>
        <v>3.4212956000000003E-2</v>
      </c>
    </row>
    <row r="18" spans="1:12" x14ac:dyDescent="0.25">
      <c r="A18" s="354">
        <v>9</v>
      </c>
      <c r="B18" s="355" t="s">
        <v>325</v>
      </c>
      <c r="C18" s="357">
        <v>1446.74</v>
      </c>
      <c r="D18" s="358">
        <v>2949.8</v>
      </c>
      <c r="E18" s="355"/>
      <c r="F18" s="365">
        <v>1.90736E-2</v>
      </c>
      <c r="G18" s="365">
        <v>3.6576999999999998E-3</v>
      </c>
      <c r="H18" s="361">
        <f t="shared" si="0"/>
        <v>2.2731299999999999E-2</v>
      </c>
      <c r="I18" s="362">
        <v>1946.16</v>
      </c>
      <c r="J18" s="361"/>
      <c r="K18" s="361">
        <v>0</v>
      </c>
      <c r="L18" s="363">
        <f t="shared" si="1"/>
        <v>2.2731299999999999E-2</v>
      </c>
    </row>
    <row r="19" spans="1:12" x14ac:dyDescent="0.25">
      <c r="A19" s="354">
        <v>10</v>
      </c>
      <c r="B19" s="355" t="s">
        <v>325</v>
      </c>
      <c r="C19" s="357">
        <v>1446.74</v>
      </c>
      <c r="D19" s="358">
        <v>2949.8</v>
      </c>
      <c r="E19" s="355"/>
      <c r="F19" s="365">
        <v>3.3514200000000001E-2</v>
      </c>
      <c r="G19" s="365">
        <v>5.7581999999999998E-3</v>
      </c>
      <c r="H19" s="361">
        <f t="shared" si="0"/>
        <v>3.9272399999999999E-2</v>
      </c>
      <c r="I19" s="362">
        <v>1946.16</v>
      </c>
      <c r="J19" s="361"/>
      <c r="K19" s="361">
        <v>0</v>
      </c>
      <c r="L19" s="363">
        <f t="shared" si="1"/>
        <v>3.9272399999999999E-2</v>
      </c>
    </row>
    <row r="20" spans="1:12" x14ac:dyDescent="0.25">
      <c r="A20" s="354">
        <v>11</v>
      </c>
      <c r="B20" s="355" t="s">
        <v>326</v>
      </c>
      <c r="C20" s="357">
        <v>1446.74</v>
      </c>
      <c r="D20" s="358">
        <v>2949.8</v>
      </c>
      <c r="E20" s="355">
        <v>4</v>
      </c>
      <c r="F20" s="365">
        <f>(107443+(4*1446.74*7))/10000000</f>
        <v>1.4795172000000001E-2</v>
      </c>
      <c r="G20" s="365">
        <v>3.9424000000000004E-3</v>
      </c>
      <c r="H20" s="361">
        <f t="shared" si="0"/>
        <v>1.8737572000000001E-2</v>
      </c>
      <c r="I20" s="362">
        <v>1946.16</v>
      </c>
      <c r="J20" s="361">
        <v>4</v>
      </c>
      <c r="K20" s="361">
        <f>(I20*J20*5)/10000000</f>
        <v>3.8923200000000003E-3</v>
      </c>
      <c r="L20" s="363">
        <f t="shared" si="1"/>
        <v>2.2629892000000002E-2</v>
      </c>
    </row>
    <row r="21" spans="1:12" x14ac:dyDescent="0.25">
      <c r="A21" s="354">
        <v>12</v>
      </c>
      <c r="B21" s="355" t="s">
        <v>327</v>
      </c>
      <c r="C21" s="357">
        <v>1446.74</v>
      </c>
      <c r="D21" s="358">
        <v>2949.8</v>
      </c>
      <c r="E21" s="355"/>
      <c r="F21" s="365">
        <v>1.50761E-2</v>
      </c>
      <c r="G21" s="365">
        <v>2.2169999999999998E-3</v>
      </c>
      <c r="H21" s="361">
        <f t="shared" si="0"/>
        <v>1.7293099999999999E-2</v>
      </c>
      <c r="I21" s="362">
        <v>1946.16</v>
      </c>
      <c r="J21" s="361"/>
      <c r="K21" s="361">
        <v>0</v>
      </c>
      <c r="L21" s="363">
        <f t="shared" si="1"/>
        <v>1.7293099999999999E-2</v>
      </c>
    </row>
    <row r="22" spans="1:12" x14ac:dyDescent="0.25">
      <c r="A22" s="354">
        <v>13</v>
      </c>
      <c r="B22" s="355" t="s">
        <v>328</v>
      </c>
      <c r="C22" s="357">
        <v>1446.74</v>
      </c>
      <c r="D22" s="358">
        <v>2949.8</v>
      </c>
      <c r="E22" s="355">
        <v>106</v>
      </c>
      <c r="F22" s="365">
        <f>(415340+(106*1446.74*7))/10000000</f>
        <v>0.14888210800000001</v>
      </c>
      <c r="G22" s="365">
        <v>3.2489700000000003E-2</v>
      </c>
      <c r="H22" s="361">
        <f t="shared" si="0"/>
        <v>0.18137180800000002</v>
      </c>
      <c r="I22" s="362">
        <v>1946.16</v>
      </c>
      <c r="J22" s="361">
        <v>106</v>
      </c>
      <c r="K22" s="361">
        <f>(I22*J22*4)/10000000</f>
        <v>8.2517184000000007E-2</v>
      </c>
      <c r="L22" s="363">
        <f t="shared" si="1"/>
        <v>0.26388899200000004</v>
      </c>
    </row>
    <row r="23" spans="1:12" x14ac:dyDescent="0.25">
      <c r="A23" s="354">
        <v>14</v>
      </c>
      <c r="B23" s="366" t="s">
        <v>329</v>
      </c>
      <c r="C23" s="357">
        <v>1446.74</v>
      </c>
      <c r="D23" s="358">
        <v>2949.8</v>
      </c>
      <c r="E23" s="355"/>
      <c r="F23" s="365">
        <v>1.157392E-2</v>
      </c>
      <c r="G23" s="365">
        <v>0</v>
      </c>
      <c r="H23" s="361">
        <f t="shared" si="0"/>
        <v>1.157392E-2</v>
      </c>
      <c r="I23" s="362">
        <v>1946.16</v>
      </c>
      <c r="J23" s="361"/>
      <c r="K23" s="361"/>
      <c r="L23" s="363">
        <f t="shared" si="1"/>
        <v>1.157392E-2</v>
      </c>
    </row>
    <row r="24" spans="1:12" x14ac:dyDescent="0.25">
      <c r="A24" s="354">
        <v>15</v>
      </c>
      <c r="B24" s="366" t="s">
        <v>330</v>
      </c>
      <c r="C24" s="357"/>
      <c r="D24" s="358"/>
      <c r="E24" s="355"/>
      <c r="F24" s="365">
        <v>0.32579999999999998</v>
      </c>
      <c r="G24" s="365">
        <v>8.7043299999999999E-4</v>
      </c>
      <c r="H24" s="361">
        <f t="shared" si="0"/>
        <v>0.32667043299999998</v>
      </c>
      <c r="I24" s="361"/>
      <c r="J24" s="361"/>
      <c r="K24" s="360">
        <v>0.77290000000000003</v>
      </c>
      <c r="L24" s="363">
        <f t="shared" si="1"/>
        <v>1.099570433</v>
      </c>
    </row>
    <row r="25" spans="1:12" x14ac:dyDescent="0.25">
      <c r="A25" s="354">
        <v>16</v>
      </c>
      <c r="B25" s="366" t="s">
        <v>331</v>
      </c>
      <c r="C25" s="357"/>
      <c r="D25" s="358"/>
      <c r="E25" s="355"/>
      <c r="F25" s="365">
        <v>8.2500000000000004E-2</v>
      </c>
      <c r="G25" s="365">
        <v>0</v>
      </c>
      <c r="H25" s="361">
        <f t="shared" si="0"/>
        <v>8.2500000000000004E-2</v>
      </c>
      <c r="I25" s="361"/>
      <c r="J25" s="361"/>
      <c r="K25" s="360">
        <v>0.06</v>
      </c>
      <c r="L25" s="363">
        <f t="shared" si="1"/>
        <v>0.14250000000000002</v>
      </c>
    </row>
    <row r="26" spans="1:12" ht="12.75" x14ac:dyDescent="0.25">
      <c r="A26" s="354"/>
      <c r="B26" s="367" t="s">
        <v>212</v>
      </c>
      <c r="C26" s="355"/>
      <c r="D26" s="355"/>
      <c r="E26" s="355"/>
      <c r="F26" s="368">
        <f>SUM(F9:F25)</f>
        <v>23.988472927999997</v>
      </c>
      <c r="G26" s="368">
        <f>SUM(G9:G24)</f>
        <v>6.8137744910000002</v>
      </c>
      <c r="H26" s="369">
        <f t="shared" si="0"/>
        <v>30.802247418999997</v>
      </c>
      <c r="I26" s="369">
        <f t="shared" si="0"/>
        <v>37.616021910000001</v>
      </c>
      <c r="J26" s="369">
        <f t="shared" si="0"/>
        <v>68.418269328999997</v>
      </c>
      <c r="K26" s="369">
        <f>SUM(K9:K25)</f>
        <v>23.833173535599997</v>
      </c>
      <c r="L26" s="363">
        <f>SUM(L9:L25)</f>
        <v>54.655420954599983</v>
      </c>
    </row>
  </sheetData>
  <mergeCells count="11">
    <mergeCell ref="A7:A8"/>
    <mergeCell ref="B7:B8"/>
    <mergeCell ref="C7:D7"/>
    <mergeCell ref="A1:H1"/>
    <mergeCell ref="A2:H2"/>
    <mergeCell ref="A3:H3"/>
    <mergeCell ref="A4:B4"/>
    <mergeCell ref="A5:L5"/>
    <mergeCell ref="A6:B6"/>
    <mergeCell ref="C6:H6"/>
    <mergeCell ref="I6:K6"/>
  </mergeCells>
  <pageMargins left="1.0629921259842521" right="0.23622047244094491" top="0.27559055118110237" bottom="0.78740157480314965" header="0.19685039370078741" footer="0.27559055118110237"/>
  <pageSetup paperSize="5" scale="90" orientation="landscape" copies="3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8"/>
  <sheetViews>
    <sheetView showGridLines="0" view="pageBreakPreview" topLeftCell="B1" zoomScale="87" zoomScaleNormal="80" zoomScaleSheetLayoutView="87" workbookViewId="0">
      <selection activeCell="J13" sqref="J13"/>
    </sheetView>
  </sheetViews>
  <sheetFormatPr defaultColWidth="9.140625" defaultRowHeight="14.25" x14ac:dyDescent="0.25"/>
  <cols>
    <col min="1" max="1" width="6.85546875" style="16" hidden="1" customWidth="1"/>
    <col min="2" max="2" width="4.5703125" style="16" customWidth="1"/>
    <col min="3" max="3" width="30.7109375" style="16" customWidth="1"/>
    <col min="4" max="4" width="9.7109375" style="16" customWidth="1"/>
    <col min="5" max="5" width="11.5703125" style="16" customWidth="1"/>
    <col min="6" max="6" width="8" style="16" hidden="1" customWidth="1"/>
    <col min="7" max="7" width="8.85546875" style="16" customWidth="1"/>
    <col min="8" max="8" width="14.42578125" style="16" hidden="1" customWidth="1"/>
    <col min="9" max="9" width="13.85546875" style="16" customWidth="1"/>
    <col min="10" max="10" width="17" style="16" customWidth="1"/>
    <col min="11" max="11" width="21" style="16" customWidth="1"/>
    <col min="12" max="12" width="11.7109375" style="16" customWidth="1"/>
    <col min="13" max="13" width="11" style="16" customWidth="1"/>
    <col min="14" max="14" width="13.85546875" style="16" customWidth="1"/>
    <col min="15" max="15" width="16" style="16" customWidth="1"/>
    <col min="16" max="16384" width="9.140625" style="16"/>
  </cols>
  <sheetData>
    <row r="1" spans="2:14" s="19" customFormat="1" ht="15.6" customHeight="1" x14ac:dyDescent="0.2">
      <c r="B1" s="372"/>
      <c r="C1" s="373"/>
      <c r="D1" s="373"/>
      <c r="E1" s="373"/>
      <c r="F1" s="373"/>
      <c r="G1" s="18" t="s">
        <v>44</v>
      </c>
      <c r="H1" s="373"/>
      <c r="I1" s="373"/>
      <c r="J1" s="373"/>
      <c r="K1" s="374"/>
      <c r="L1" s="374"/>
      <c r="M1" s="374"/>
      <c r="N1" s="374"/>
    </row>
    <row r="2" spans="2:14" ht="15" x14ac:dyDescent="0.25">
      <c r="G2" s="20" t="s">
        <v>332</v>
      </c>
    </row>
    <row r="3" spans="2:14" ht="15" x14ac:dyDescent="0.25">
      <c r="B3" s="221" t="s">
        <v>333</v>
      </c>
      <c r="K3" s="118" t="s">
        <v>46</v>
      </c>
    </row>
    <row r="4" spans="2:14" ht="45" x14ac:dyDescent="0.25">
      <c r="B4" s="375" t="s">
        <v>6</v>
      </c>
      <c r="C4" s="63" t="s">
        <v>1</v>
      </c>
      <c r="D4" s="166" t="s">
        <v>334</v>
      </c>
      <c r="E4" s="166" t="s">
        <v>335</v>
      </c>
      <c r="F4" s="166" t="s">
        <v>57</v>
      </c>
      <c r="G4" s="166" t="s">
        <v>336</v>
      </c>
      <c r="H4" s="166" t="s">
        <v>337</v>
      </c>
      <c r="I4" s="166" t="s">
        <v>338</v>
      </c>
      <c r="J4" s="166" t="s">
        <v>339</v>
      </c>
      <c r="K4" s="166" t="s">
        <v>340</v>
      </c>
    </row>
    <row r="5" spans="2:14" ht="15" x14ac:dyDescent="0.25">
      <c r="B5" s="55" t="s">
        <v>341</v>
      </c>
      <c r="C5" s="376" t="s">
        <v>342</v>
      </c>
      <c r="D5" s="177"/>
      <c r="E5" s="177"/>
      <c r="F5" s="177"/>
      <c r="G5" s="177"/>
      <c r="H5" s="177"/>
      <c r="I5" s="177"/>
      <c r="J5" s="177"/>
      <c r="K5" s="167"/>
    </row>
    <row r="6" spans="2:14" ht="28.5" x14ac:dyDescent="0.25">
      <c r="B6" s="31"/>
      <c r="C6" s="377" t="s">
        <v>60</v>
      </c>
      <c r="D6" s="378">
        <v>52.02</v>
      </c>
      <c r="E6" s="379">
        <v>58.96</v>
      </c>
      <c r="F6" s="380"/>
      <c r="G6" s="381">
        <f>E6-D6</f>
        <v>6.9399999999999977</v>
      </c>
      <c r="H6" s="167"/>
      <c r="I6" s="167"/>
      <c r="J6" s="167"/>
      <c r="K6" s="167"/>
    </row>
    <row r="7" spans="2:14" ht="15.75" x14ac:dyDescent="0.25">
      <c r="B7" s="31"/>
      <c r="C7" s="382" t="s">
        <v>62</v>
      </c>
      <c r="D7" s="378">
        <v>1.41</v>
      </c>
      <c r="E7" s="379">
        <v>4.08</v>
      </c>
      <c r="F7" s="380"/>
      <c r="G7" s="383">
        <f t="shared" ref="G7:G18" si="0">E7-D7</f>
        <v>2.67</v>
      </c>
      <c r="H7" s="167"/>
      <c r="I7" s="167"/>
      <c r="J7" s="167"/>
      <c r="K7" s="167"/>
    </row>
    <row r="8" spans="2:14" ht="28.5" x14ac:dyDescent="0.25">
      <c r="B8" s="31"/>
      <c r="C8" s="377" t="s">
        <v>29</v>
      </c>
      <c r="D8" s="378">
        <v>0.83</v>
      </c>
      <c r="E8" s="384">
        <v>0</v>
      </c>
      <c r="F8" s="380">
        <v>0</v>
      </c>
      <c r="G8" s="381">
        <f t="shared" si="0"/>
        <v>-0.83</v>
      </c>
      <c r="H8" s="167"/>
      <c r="I8" s="167"/>
      <c r="J8" s="167"/>
      <c r="K8" s="167"/>
    </row>
    <row r="9" spans="2:14" ht="15.75" x14ac:dyDescent="0.25">
      <c r="B9" s="31"/>
      <c r="C9" s="382" t="s">
        <v>63</v>
      </c>
      <c r="D9" s="385">
        <v>1.1299999999999999</v>
      </c>
      <c r="E9" s="384">
        <v>0.92</v>
      </c>
      <c r="F9" s="384">
        <v>0</v>
      </c>
      <c r="G9" s="381">
        <f t="shared" si="0"/>
        <v>-0.20999999999999985</v>
      </c>
      <c r="H9" s="167"/>
      <c r="I9" s="167"/>
      <c r="J9" s="167"/>
      <c r="K9" s="167"/>
    </row>
    <row r="10" spans="2:14" ht="15.75" x14ac:dyDescent="0.25">
      <c r="B10" s="31"/>
      <c r="C10" s="377" t="s">
        <v>33</v>
      </c>
      <c r="D10" s="384">
        <v>0.4</v>
      </c>
      <c r="E10" s="384">
        <v>0.27</v>
      </c>
      <c r="F10" s="384">
        <v>0</v>
      </c>
      <c r="G10" s="381">
        <f t="shared" si="0"/>
        <v>-0.13</v>
      </c>
      <c r="H10" s="167"/>
      <c r="I10" s="167"/>
      <c r="J10" s="167"/>
      <c r="K10" s="167"/>
    </row>
    <row r="11" spans="2:14" ht="15.75" x14ac:dyDescent="0.25">
      <c r="B11" s="31"/>
      <c r="C11" s="377" t="s">
        <v>343</v>
      </c>
      <c r="D11" s="385"/>
      <c r="E11" s="385"/>
      <c r="F11" s="384"/>
      <c r="G11" s="381">
        <f t="shared" si="0"/>
        <v>0</v>
      </c>
      <c r="H11" s="167"/>
      <c r="I11" s="167"/>
      <c r="J11" s="167"/>
      <c r="K11" s="167"/>
    </row>
    <row r="12" spans="2:14" ht="15.75" x14ac:dyDescent="0.25">
      <c r="B12" s="31"/>
      <c r="C12" s="377" t="s">
        <v>35</v>
      </c>
      <c r="D12" s="384">
        <v>0.5</v>
      </c>
      <c r="E12" s="385">
        <v>1.98</v>
      </c>
      <c r="F12" s="384"/>
      <c r="G12" s="381">
        <f t="shared" si="0"/>
        <v>1.48</v>
      </c>
      <c r="H12" s="167"/>
      <c r="I12" s="167"/>
      <c r="J12" s="167"/>
      <c r="K12" s="167"/>
    </row>
    <row r="13" spans="2:14" ht="28.5" x14ac:dyDescent="0.25">
      <c r="B13" s="31"/>
      <c r="C13" s="377" t="s">
        <v>37</v>
      </c>
      <c r="D13" s="385"/>
      <c r="E13" s="385"/>
      <c r="F13" s="384"/>
      <c r="G13" s="381"/>
      <c r="H13" s="167"/>
      <c r="I13" s="167"/>
      <c r="J13" s="167"/>
      <c r="K13" s="167"/>
    </row>
    <row r="14" spans="2:14" ht="30" x14ac:dyDescent="0.25">
      <c r="B14" s="386"/>
      <c r="C14" s="376" t="s">
        <v>67</v>
      </c>
      <c r="D14" s="387">
        <f>SUM(D6:D10)-D12</f>
        <v>55.29</v>
      </c>
      <c r="E14" s="388">
        <f>SUM(E6:E10)-E12</f>
        <v>62.250000000000007</v>
      </c>
      <c r="F14" s="388"/>
      <c r="G14" s="381">
        <f t="shared" si="0"/>
        <v>6.960000000000008</v>
      </c>
      <c r="H14" s="177"/>
      <c r="I14" s="177"/>
      <c r="J14" s="177"/>
      <c r="K14" s="167"/>
    </row>
    <row r="15" spans="2:14" ht="15.75" x14ac:dyDescent="0.25">
      <c r="B15" s="55" t="s">
        <v>344</v>
      </c>
      <c r="C15" s="376" t="s">
        <v>345</v>
      </c>
      <c r="D15" s="385"/>
      <c r="E15" s="385"/>
      <c r="F15" s="384"/>
      <c r="G15" s="381"/>
      <c r="H15" s="167"/>
      <c r="I15" s="167"/>
      <c r="J15" s="167"/>
      <c r="K15" s="167"/>
      <c r="L15" s="16" t="s">
        <v>346</v>
      </c>
    </row>
    <row r="16" spans="2:14" ht="15.75" x14ac:dyDescent="0.25">
      <c r="B16" s="389"/>
      <c r="C16" s="390" t="s">
        <v>347</v>
      </c>
      <c r="D16" s="385">
        <v>55.29</v>
      </c>
      <c r="E16" s="385">
        <v>54.66</v>
      </c>
      <c r="F16" s="384"/>
      <c r="G16" s="381">
        <f t="shared" si="0"/>
        <v>-0.63000000000000256</v>
      </c>
      <c r="H16" s="167"/>
      <c r="I16" s="167"/>
      <c r="J16" s="167"/>
      <c r="K16" s="167"/>
    </row>
    <row r="17" spans="2:11" ht="15.75" x14ac:dyDescent="0.25">
      <c r="B17" s="386"/>
      <c r="C17" s="376" t="s">
        <v>348</v>
      </c>
      <c r="D17" s="387"/>
      <c r="E17" s="387"/>
      <c r="F17" s="388"/>
      <c r="G17" s="381"/>
      <c r="H17" s="177"/>
      <c r="I17" s="177"/>
      <c r="J17" s="177"/>
      <c r="K17" s="167"/>
    </row>
    <row r="18" spans="2:11" ht="15.75" x14ac:dyDescent="0.25">
      <c r="B18" s="386" t="s">
        <v>349</v>
      </c>
      <c r="C18" s="376" t="s">
        <v>350</v>
      </c>
      <c r="D18" s="384">
        <f>D14-D16</f>
        <v>0</v>
      </c>
      <c r="E18" s="384">
        <f>E14-E16</f>
        <v>7.5900000000000105</v>
      </c>
      <c r="F18" s="384"/>
      <c r="G18" s="381">
        <f t="shared" si="0"/>
        <v>7.5900000000000105</v>
      </c>
      <c r="H18" s="167"/>
      <c r="I18" s="167"/>
      <c r="J18" s="167"/>
      <c r="K18" s="167"/>
    </row>
  </sheetData>
  <pageMargins left="1.1023622047244095" right="0.27559055118110237" top="0.59055118110236227" bottom="0.98425196850393704" header="0.51181102362204722" footer="0.51181102362204722"/>
  <pageSetup paperSize="5" orientation="landscape" copies="3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N30"/>
  <sheetViews>
    <sheetView showGridLines="0" view="pageBreakPreview" zoomScale="70" zoomScaleNormal="55" zoomScaleSheetLayoutView="70" workbookViewId="0">
      <selection activeCell="I6" sqref="I6"/>
    </sheetView>
  </sheetViews>
  <sheetFormatPr defaultColWidth="9.140625" defaultRowHeight="14.25" x14ac:dyDescent="0.25"/>
  <cols>
    <col min="1" max="1" width="3.140625" style="17" customWidth="1"/>
    <col min="2" max="2" width="5.7109375" style="17" customWidth="1"/>
    <col min="3" max="3" width="16.85546875" style="17" customWidth="1"/>
    <col min="4" max="4" width="14.42578125" style="17" customWidth="1"/>
    <col min="5" max="5" width="14.5703125" style="17" customWidth="1"/>
    <col min="6" max="6" width="7.85546875" style="17" customWidth="1"/>
    <col min="7" max="7" width="9.5703125" style="17" customWidth="1"/>
    <col min="8" max="8" width="8.7109375" style="17" customWidth="1"/>
    <col min="9" max="9" width="11.42578125" style="17" customWidth="1"/>
    <col min="10" max="14" width="9.42578125" style="17" customWidth="1"/>
    <col min="15" max="16384" width="9.140625" style="17"/>
  </cols>
  <sheetData>
    <row r="2" spans="2:14" ht="15" x14ac:dyDescent="0.25">
      <c r="G2" s="18" t="s">
        <v>44</v>
      </c>
    </row>
    <row r="3" spans="2:14" ht="15" x14ac:dyDescent="0.25">
      <c r="G3" s="20" t="s">
        <v>351</v>
      </c>
    </row>
    <row r="4" spans="2:14" ht="15" x14ac:dyDescent="0.25">
      <c r="B4" s="221"/>
      <c r="C4" s="391"/>
      <c r="D4" s="391"/>
      <c r="E4" s="391"/>
      <c r="F4" s="392"/>
      <c r="G4" s="392"/>
      <c r="H4" s="392"/>
    </row>
    <row r="5" spans="2:14" ht="15" customHeight="1" x14ac:dyDescent="0.25">
      <c r="B5" s="452" t="s">
        <v>6</v>
      </c>
      <c r="C5" s="452" t="s">
        <v>355</v>
      </c>
      <c r="D5" s="536" t="s">
        <v>352</v>
      </c>
      <c r="E5" s="536" t="s">
        <v>353</v>
      </c>
      <c r="F5" s="471" t="s">
        <v>354</v>
      </c>
      <c r="G5" s="489" t="s">
        <v>219</v>
      </c>
      <c r="H5" s="490"/>
      <c r="I5" s="491"/>
      <c r="J5" s="488" t="s">
        <v>220</v>
      </c>
      <c r="K5" s="488"/>
      <c r="L5" s="488"/>
      <c r="M5" s="488"/>
      <c r="N5" s="488"/>
    </row>
    <row r="6" spans="2:14" s="373" customFormat="1" ht="52.5" customHeight="1" x14ac:dyDescent="0.25">
      <c r="B6" s="452"/>
      <c r="C6" s="452"/>
      <c r="D6" s="537"/>
      <c r="E6" s="537"/>
      <c r="F6" s="471"/>
      <c r="G6" s="409" t="s">
        <v>53</v>
      </c>
      <c r="H6" s="409" t="s">
        <v>54</v>
      </c>
      <c r="I6" s="409" t="s">
        <v>55</v>
      </c>
      <c r="J6" s="415" t="s">
        <v>214</v>
      </c>
      <c r="K6" s="415" t="s">
        <v>50</v>
      </c>
      <c r="L6" s="415" t="s">
        <v>51</v>
      </c>
      <c r="M6" s="415" t="s">
        <v>215</v>
      </c>
      <c r="N6" s="415" t="s">
        <v>221</v>
      </c>
    </row>
    <row r="7" spans="2:14" ht="40.5" customHeight="1" x14ac:dyDescent="0.25">
      <c r="B7" s="535"/>
      <c r="C7" s="535"/>
      <c r="D7" s="367" t="s">
        <v>69</v>
      </c>
      <c r="E7" s="367" t="s">
        <v>69</v>
      </c>
      <c r="F7" s="231" t="s">
        <v>57</v>
      </c>
      <c r="G7" s="166" t="s">
        <v>57</v>
      </c>
      <c r="H7" s="166" t="s">
        <v>58</v>
      </c>
      <c r="I7" s="166" t="s">
        <v>58</v>
      </c>
      <c r="J7" s="166" t="s">
        <v>59</v>
      </c>
      <c r="K7" s="166" t="s">
        <v>59</v>
      </c>
      <c r="L7" s="166" t="s">
        <v>59</v>
      </c>
      <c r="M7" s="166" t="s">
        <v>59</v>
      </c>
      <c r="N7" s="166" t="s">
        <v>59</v>
      </c>
    </row>
    <row r="8" spans="2:14" ht="20.25" customHeight="1" x14ac:dyDescent="0.25">
      <c r="B8" s="393"/>
      <c r="C8" s="394"/>
      <c r="D8" s="394"/>
      <c r="E8" s="394"/>
      <c r="F8" s="395"/>
      <c r="G8" s="395"/>
      <c r="H8" s="395"/>
      <c r="I8" s="395"/>
      <c r="J8" s="228"/>
      <c r="K8" s="228"/>
      <c r="L8" s="228"/>
      <c r="M8" s="228"/>
      <c r="N8" s="228"/>
    </row>
    <row r="9" spans="2:14" s="227" customFormat="1" ht="20.25" customHeight="1" x14ac:dyDescent="0.25">
      <c r="B9" s="396"/>
      <c r="C9" s="301"/>
      <c r="D9" s="301"/>
      <c r="E9" s="301"/>
      <c r="F9" s="397"/>
      <c r="G9" s="398"/>
      <c r="H9" s="398"/>
      <c r="I9" s="301"/>
      <c r="J9" s="301"/>
      <c r="K9" s="301"/>
      <c r="L9" s="301"/>
      <c r="M9" s="301"/>
      <c r="N9" s="301"/>
    </row>
    <row r="10" spans="2:14" s="227" customFormat="1" ht="20.25" customHeight="1" x14ac:dyDescent="0.25">
      <c r="B10" s="399"/>
      <c r="C10" s="128"/>
      <c r="D10" s="128"/>
      <c r="E10" s="128"/>
      <c r="F10" s="397"/>
      <c r="G10" s="398"/>
      <c r="H10" s="398"/>
      <c r="I10" s="301"/>
      <c r="J10" s="301"/>
      <c r="K10" s="301"/>
      <c r="L10" s="301"/>
      <c r="M10" s="301"/>
      <c r="N10" s="301"/>
    </row>
    <row r="11" spans="2:14" s="227" customFormat="1" ht="20.25" customHeight="1" x14ac:dyDescent="0.25">
      <c r="B11" s="399"/>
      <c r="C11" s="128"/>
      <c r="D11" s="128"/>
      <c r="E11" s="128"/>
      <c r="F11" s="397"/>
      <c r="G11" s="398"/>
      <c r="H11" s="398"/>
      <c r="I11" s="301"/>
      <c r="J11" s="301"/>
      <c r="K11" s="301"/>
      <c r="L11" s="301"/>
      <c r="M11" s="301"/>
      <c r="N11" s="301"/>
    </row>
    <row r="12" spans="2:14" s="227" customFormat="1" ht="20.25" customHeight="1" x14ac:dyDescent="0.25">
      <c r="B12" s="399"/>
      <c r="C12" s="128"/>
      <c r="D12" s="128"/>
      <c r="E12" s="128"/>
      <c r="F12" s="397"/>
      <c r="G12" s="398"/>
      <c r="H12" s="398"/>
      <c r="I12" s="301"/>
      <c r="J12" s="301"/>
      <c r="K12" s="301"/>
      <c r="L12" s="301"/>
      <c r="M12" s="301"/>
      <c r="N12" s="301"/>
    </row>
    <row r="13" spans="2:14" s="227" customFormat="1" ht="20.25" customHeight="1" x14ac:dyDescent="0.25">
      <c r="B13" s="399"/>
      <c r="C13" s="400"/>
      <c r="D13" s="400"/>
      <c r="E13" s="400"/>
      <c r="F13" s="397"/>
      <c r="G13" s="398"/>
      <c r="H13" s="398"/>
      <c r="I13" s="301"/>
      <c r="J13" s="301"/>
      <c r="K13" s="301"/>
      <c r="L13" s="301"/>
      <c r="M13" s="301"/>
      <c r="N13" s="301"/>
    </row>
    <row r="14" spans="2:14" s="227" customFormat="1" ht="20.25" customHeight="1" x14ac:dyDescent="0.25">
      <c r="B14" s="396"/>
      <c r="C14" s="401"/>
      <c r="D14" s="401"/>
      <c r="E14" s="401"/>
      <c r="F14" s="397"/>
      <c r="G14" s="398"/>
      <c r="H14" s="398"/>
      <c r="I14" s="301"/>
      <c r="J14" s="301"/>
      <c r="K14" s="301"/>
      <c r="L14" s="301"/>
      <c r="M14" s="301"/>
      <c r="N14" s="301"/>
    </row>
    <row r="15" spans="2:14" s="227" customFormat="1" ht="20.25" customHeight="1" x14ac:dyDescent="0.25">
      <c r="B15" s="399"/>
      <c r="C15" s="128"/>
      <c r="D15" s="128"/>
      <c r="E15" s="128"/>
      <c r="F15" s="397"/>
      <c r="G15" s="398"/>
      <c r="H15" s="398"/>
      <c r="I15" s="301"/>
      <c r="J15" s="301"/>
      <c r="K15" s="301"/>
      <c r="L15" s="301"/>
      <c r="M15" s="301"/>
      <c r="N15" s="301"/>
    </row>
    <row r="16" spans="2:14" ht="20.25" customHeight="1" x14ac:dyDescent="0.25">
      <c r="B16" s="399"/>
      <c r="C16" s="128"/>
      <c r="D16" s="128"/>
      <c r="E16" s="128"/>
      <c r="F16" s="397"/>
      <c r="G16" s="398"/>
      <c r="H16" s="398"/>
      <c r="I16" s="228"/>
      <c r="J16" s="228"/>
      <c r="K16" s="228"/>
      <c r="L16" s="228"/>
      <c r="M16" s="228"/>
      <c r="N16" s="228"/>
    </row>
    <row r="17" spans="2:14" ht="20.25" customHeight="1" x14ac:dyDescent="0.25">
      <c r="B17" s="402"/>
      <c r="C17" s="128"/>
      <c r="D17" s="128"/>
      <c r="E17" s="128"/>
      <c r="F17" s="397"/>
      <c r="G17" s="398"/>
      <c r="H17" s="398"/>
      <c r="I17" s="228"/>
      <c r="J17" s="228"/>
      <c r="K17" s="228"/>
      <c r="L17" s="228"/>
      <c r="M17" s="228"/>
      <c r="N17" s="228"/>
    </row>
    <row r="18" spans="2:14" ht="20.25" customHeight="1" x14ac:dyDescent="0.25">
      <c r="B18" s="402"/>
      <c r="C18" s="401"/>
      <c r="D18" s="401"/>
      <c r="E18" s="401"/>
      <c r="F18" s="397"/>
      <c r="G18" s="398"/>
      <c r="H18" s="398"/>
      <c r="I18" s="228"/>
      <c r="J18" s="228"/>
      <c r="K18" s="228"/>
      <c r="L18" s="228"/>
      <c r="M18" s="228"/>
      <c r="N18" s="228"/>
    </row>
    <row r="19" spans="2:14" ht="20.25" customHeight="1" x14ac:dyDescent="0.25">
      <c r="B19" s="396"/>
      <c r="C19" s="394"/>
      <c r="D19" s="394"/>
      <c r="E19" s="394"/>
      <c r="F19" s="397"/>
      <c r="G19" s="398"/>
      <c r="H19" s="398"/>
      <c r="I19" s="228"/>
      <c r="J19" s="228"/>
      <c r="K19" s="228"/>
      <c r="L19" s="228"/>
      <c r="M19" s="228"/>
      <c r="N19" s="228"/>
    </row>
    <row r="20" spans="2:14" ht="20.25" customHeight="1" x14ac:dyDescent="0.25">
      <c r="B20" s="396"/>
      <c r="C20" s="403"/>
      <c r="D20" s="403"/>
      <c r="E20" s="403"/>
      <c r="F20" s="397"/>
      <c r="G20" s="397"/>
      <c r="H20" s="397"/>
      <c r="I20" s="228"/>
      <c r="J20" s="228"/>
      <c r="K20" s="228"/>
      <c r="L20" s="228"/>
      <c r="M20" s="228"/>
      <c r="N20" s="228"/>
    </row>
    <row r="21" spans="2:14" ht="20.25" customHeight="1" x14ac:dyDescent="0.25">
      <c r="B21" s="396"/>
      <c r="C21" s="403"/>
      <c r="D21" s="403"/>
      <c r="E21" s="403"/>
      <c r="F21" s="397"/>
      <c r="G21" s="397"/>
      <c r="H21" s="397"/>
      <c r="I21" s="228"/>
      <c r="J21" s="228"/>
      <c r="K21" s="228"/>
      <c r="L21" s="228"/>
      <c r="M21" s="228"/>
      <c r="N21" s="228"/>
    </row>
    <row r="22" spans="2:14" ht="20.25" customHeight="1" x14ac:dyDescent="0.25">
      <c r="B22" s="399"/>
      <c r="C22" s="401"/>
      <c r="D22" s="401"/>
      <c r="E22" s="401"/>
      <c r="F22" s="397"/>
      <c r="G22" s="397"/>
      <c r="H22" s="397"/>
      <c r="I22" s="228"/>
      <c r="J22" s="228"/>
      <c r="K22" s="228"/>
      <c r="L22" s="228"/>
      <c r="M22" s="228"/>
      <c r="N22" s="228"/>
    </row>
    <row r="24" spans="2:14" ht="15" x14ac:dyDescent="0.25">
      <c r="B24" s="404"/>
      <c r="C24" s="405"/>
      <c r="D24" s="405"/>
      <c r="E24" s="405"/>
      <c r="F24" s="405"/>
      <c r="G24" s="405"/>
      <c r="H24" s="405"/>
      <c r="I24" s="405"/>
    </row>
    <row r="25" spans="2:14" x14ac:dyDescent="0.25">
      <c r="F25" s="406"/>
      <c r="I25" s="405"/>
    </row>
    <row r="26" spans="2:14" ht="18" customHeight="1" x14ac:dyDescent="0.25">
      <c r="B26" s="405"/>
      <c r="I26" s="405"/>
    </row>
    <row r="27" spans="2:14" x14ac:dyDescent="0.25">
      <c r="B27" s="405"/>
      <c r="C27" s="405"/>
      <c r="D27" s="405"/>
      <c r="E27" s="405"/>
      <c r="F27" s="405"/>
      <c r="G27" s="405"/>
      <c r="H27" s="405"/>
      <c r="I27" s="405"/>
    </row>
    <row r="28" spans="2:14" x14ac:dyDescent="0.25">
      <c r="B28" s="405"/>
      <c r="C28" s="405"/>
      <c r="D28" s="405"/>
      <c r="E28" s="405"/>
      <c r="F28" s="405"/>
      <c r="G28" s="405"/>
      <c r="H28" s="405"/>
      <c r="I28" s="405"/>
    </row>
    <row r="29" spans="2:14" x14ac:dyDescent="0.25">
      <c r="B29" s="405"/>
      <c r="C29" s="405"/>
      <c r="D29" s="405"/>
      <c r="E29" s="405"/>
      <c r="F29" s="405"/>
      <c r="G29" s="405"/>
      <c r="H29" s="407"/>
      <c r="I29" s="405"/>
    </row>
    <row r="30" spans="2:14" x14ac:dyDescent="0.25">
      <c r="B30" s="405"/>
      <c r="C30" s="405"/>
      <c r="D30" s="405"/>
      <c r="E30" s="405"/>
      <c r="F30" s="405"/>
      <c r="G30" s="405"/>
      <c r="H30" s="405"/>
      <c r="I30" s="405"/>
    </row>
  </sheetData>
  <mergeCells count="7">
    <mergeCell ref="J5:N5"/>
    <mergeCell ref="B5:B7"/>
    <mergeCell ref="C5:C7"/>
    <mergeCell ref="D5:D6"/>
    <mergeCell ref="E5:E6"/>
    <mergeCell ref="F5:F6"/>
    <mergeCell ref="G5:I5"/>
  </mergeCells>
  <pageMargins left="0.74803149606299213" right="0.74803149606299213" top="0.59055118110236227" bottom="0.98425196850393704" header="0.51181102362204722" footer="0.51181102362204722"/>
  <pageSetup paperSize="5" orientation="landscape" r:id="rId1"/>
  <headerFooter alignWithMargins="0"/>
  <rowBreaks count="1" manualBreakCount="1">
    <brk id="2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17</vt:i4>
      </vt:variant>
    </vt:vector>
  </HeadingPairs>
  <TitlesOfParts>
    <vt:vector size="39" baseType="lpstr">
      <vt:lpstr>Title</vt:lpstr>
      <vt:lpstr>Checklist</vt:lpstr>
      <vt:lpstr>F1</vt:lpstr>
      <vt:lpstr>F2</vt:lpstr>
      <vt:lpstr>F2.1</vt:lpstr>
      <vt:lpstr>F2.2</vt:lpstr>
      <vt:lpstr>F2.3</vt:lpstr>
      <vt:lpstr>F3</vt:lpstr>
      <vt:lpstr>F3.1</vt:lpstr>
      <vt:lpstr>F3.2</vt:lpstr>
      <vt:lpstr>F4</vt:lpstr>
      <vt:lpstr>F5</vt:lpstr>
      <vt:lpstr>F6</vt:lpstr>
      <vt:lpstr>F7</vt:lpstr>
      <vt:lpstr>F8</vt:lpstr>
      <vt:lpstr>F9</vt:lpstr>
      <vt:lpstr>F10</vt:lpstr>
      <vt:lpstr>F11</vt:lpstr>
      <vt:lpstr>F12</vt:lpstr>
      <vt:lpstr>Sheet1</vt:lpstr>
      <vt:lpstr>Sheet2</vt:lpstr>
      <vt:lpstr>Sheet3</vt:lpstr>
      <vt:lpstr>Checklist!Print_Area</vt:lpstr>
      <vt:lpstr>'F1'!Print_Area</vt:lpstr>
      <vt:lpstr>'F10'!Print_Area</vt:lpstr>
      <vt:lpstr>'F11'!Print_Area</vt:lpstr>
      <vt:lpstr>'F12'!Print_Area</vt:lpstr>
      <vt:lpstr>'F2'!Print_Area</vt:lpstr>
      <vt:lpstr>F2.1!Print_Area</vt:lpstr>
      <vt:lpstr>F2.2!Print_Area</vt:lpstr>
      <vt:lpstr>F2.3!Print_Area</vt:lpstr>
      <vt:lpstr>'F3'!Print_Area</vt:lpstr>
      <vt:lpstr>'F4'!Print_Area</vt:lpstr>
      <vt:lpstr>'F5'!Print_Area</vt:lpstr>
      <vt:lpstr>'F6'!Print_Area</vt:lpstr>
      <vt:lpstr>'F7'!Print_Area</vt:lpstr>
      <vt:lpstr>'F8'!Print_Area</vt:lpstr>
      <vt:lpstr>'F9'!Print_Area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2025-11-28T13:16:50Z</dcterms:modified>
</cp:coreProperties>
</file>